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ement of financial position - Waste water\"/>
    </mc:Choice>
  </mc:AlternateContent>
  <xr:revisionPtr revIDLastSave="0" documentId="13_ncr:1_{299D9544-A09B-46CF-95E6-A6952E461595}" xr6:coauthVersionLast="47" xr6:coauthVersionMax="47" xr10:uidLastSave="{00000000-0000-0000-0000-000000000000}"/>
  <workbookProtection workbookAlgorithmName="SHA-512" workbookHashValue="XwM0p9qkopzoSV/tVQ4+mOOJFDafCbwsVN9b0+i21tAGzSRXuMyjiuJ8hhQPwTH8iwFDbrEV8ncMwgJG61UASQ==" workbookSaltValue="xEvia54JPymebTaGMfTODw==" workbookSpinCount="100000" lockStructure="1"/>
  <bookViews>
    <workbookView xWindow="2868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O44" i="2" s="1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C44" i="2" s="1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Z13" i="2"/>
  <c r="Y13" i="2"/>
  <c r="Y26" i="2" s="1"/>
  <c r="X13" i="2"/>
  <c r="X26" i="2" s="1"/>
  <c r="W13" i="2"/>
  <c r="W26" i="2" s="1"/>
  <c r="V13" i="2"/>
  <c r="V26" i="2" s="1"/>
  <c r="V45" i="2" s="1"/>
  <c r="U13" i="2"/>
  <c r="T13" i="2"/>
  <c r="T26" i="2" s="1"/>
  <c r="S13" i="2"/>
  <c r="R13" i="2"/>
  <c r="R26" i="2" s="1"/>
  <c r="R45" i="2" s="1"/>
  <c r="Q13" i="2"/>
  <c r="Q26" i="2" s="1"/>
  <c r="P13" i="2"/>
  <c r="P26" i="2" s="1"/>
  <c r="O13" i="2"/>
  <c r="O26" i="2" s="1"/>
  <c r="N13" i="2"/>
  <c r="N26" i="2" s="1"/>
  <c r="M13" i="2"/>
  <c r="L13" i="2"/>
  <c r="L26" i="2" s="1"/>
  <c r="K13" i="2"/>
  <c r="J13" i="2"/>
  <c r="J26" i="2" s="1"/>
  <c r="J45" i="2" s="1"/>
  <c r="I13" i="2"/>
  <c r="I26" i="2" s="1"/>
  <c r="H13" i="2"/>
  <c r="H26" i="2" s="1"/>
  <c r="G13" i="2"/>
  <c r="G26" i="2" s="1"/>
  <c r="F13" i="2"/>
  <c r="F26" i="2" s="1"/>
  <c r="F45" i="2" s="1"/>
  <c r="E13" i="2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O45" i="3"/>
  <c r="G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Y26" i="3"/>
  <c r="L26" i="3"/>
  <c r="L45" i="3" s="1"/>
  <c r="AA25" i="3"/>
  <c r="Z25" i="3"/>
  <c r="Y25" i="3"/>
  <c r="X25" i="3"/>
  <c r="W25" i="3"/>
  <c r="V25" i="3"/>
  <c r="U25" i="3"/>
  <c r="T25" i="3"/>
  <c r="S25" i="3"/>
  <c r="R25" i="3"/>
  <c r="R26" i="3" s="1"/>
  <c r="R45" i="3" s="1"/>
  <c r="Q25" i="3"/>
  <c r="P25" i="3"/>
  <c r="O25" i="3"/>
  <c r="N25" i="3"/>
  <c r="M25" i="3"/>
  <c r="L25" i="3"/>
  <c r="K25" i="3"/>
  <c r="J25" i="3"/>
  <c r="J26" i="3" s="1"/>
  <c r="J45" i="3" s="1"/>
  <c r="I25" i="3"/>
  <c r="H25" i="3"/>
  <c r="G25" i="3"/>
  <c r="F25" i="3"/>
  <c r="E25" i="3"/>
  <c r="D25" i="3"/>
  <c r="C25" i="3"/>
  <c r="AA13" i="3"/>
  <c r="AA26" i="3" s="1"/>
  <c r="AA45" i="3" s="1"/>
  <c r="Y13" i="3"/>
  <c r="X13" i="3"/>
  <c r="W13" i="3"/>
  <c r="W26" i="3" s="1"/>
  <c r="V13" i="3"/>
  <c r="U13" i="3"/>
  <c r="U26" i="3" s="1"/>
  <c r="T13" i="3"/>
  <c r="T26" i="3" s="1"/>
  <c r="T45" i="3" s="1"/>
  <c r="S13" i="3"/>
  <c r="S26" i="3" s="1"/>
  <c r="S45" i="3" s="1"/>
  <c r="R13" i="3"/>
  <c r="Q13" i="3"/>
  <c r="Q26" i="3" s="1"/>
  <c r="P13" i="3"/>
  <c r="P26" i="3" s="1"/>
  <c r="O13" i="3"/>
  <c r="O26" i="3" s="1"/>
  <c r="N13" i="3"/>
  <c r="M13" i="3"/>
  <c r="M26" i="3" s="1"/>
  <c r="L13" i="3"/>
  <c r="K13" i="3"/>
  <c r="K26" i="3" s="1"/>
  <c r="K45" i="3" s="1"/>
  <c r="J13" i="3"/>
  <c r="I13" i="3"/>
  <c r="I26" i="3" s="1"/>
  <c r="H13" i="3"/>
  <c r="H26" i="3" s="1"/>
  <c r="G13" i="3"/>
  <c r="G26" i="3" s="1"/>
  <c r="G45" i="3" s="1"/>
  <c r="F13" i="3"/>
  <c r="E13" i="3"/>
  <c r="E26" i="3" s="1"/>
  <c r="D13" i="3"/>
  <c r="D26" i="3" s="1"/>
  <c r="D45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4" i="4"/>
  <c r="W44" i="4"/>
  <c r="I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Z37" i="4" s="1"/>
  <c r="W37" i="4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I37" i="4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Y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W13" i="4"/>
  <c r="W26" i="4" s="1"/>
  <c r="V13" i="4"/>
  <c r="V26" i="4" s="1"/>
  <c r="U13" i="4"/>
  <c r="U26" i="4" s="1"/>
  <c r="T13" i="4"/>
  <c r="T26" i="4" s="1"/>
  <c r="T45" i="4" s="1"/>
  <c r="S13" i="4"/>
  <c r="S26" i="4" s="1"/>
  <c r="S45" i="4" s="1"/>
  <c r="R13" i="4"/>
  <c r="R26" i="4" s="1"/>
  <c r="Q13" i="4"/>
  <c r="Q26" i="4" s="1"/>
  <c r="Q45" i="4" s="1"/>
  <c r="P13" i="4"/>
  <c r="P26" i="4" s="1"/>
  <c r="O13" i="4"/>
  <c r="O26" i="4" s="1"/>
  <c r="N13" i="4"/>
  <c r="N26" i="4" s="1"/>
  <c r="N45" i="4" s="1"/>
  <c r="M13" i="4"/>
  <c r="M26" i="4" s="1"/>
  <c r="M45" i="4" s="1"/>
  <c r="L13" i="4"/>
  <c r="L26" i="4" s="1"/>
  <c r="L45" i="4" s="1"/>
  <c r="K13" i="4"/>
  <c r="K26" i="4" s="1"/>
  <c r="K45" i="4" s="1"/>
  <c r="J13" i="4"/>
  <c r="I13" i="4"/>
  <c r="I26" i="4" s="1"/>
  <c r="I45" i="4" s="1"/>
  <c r="H13" i="4"/>
  <c r="H26" i="4" s="1"/>
  <c r="G13" i="4"/>
  <c r="F13" i="4"/>
  <c r="F26" i="4" s="1"/>
  <c r="E13" i="4"/>
  <c r="E26" i="4" s="1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I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Z37" i="5" s="1"/>
  <c r="W37" i="5"/>
  <c r="V37" i="5"/>
  <c r="V44" i="5" s="1"/>
  <c r="U37" i="5"/>
  <c r="U44" i="5" s="1"/>
  <c r="T37" i="5"/>
  <c r="T44" i="5" s="1"/>
  <c r="S37" i="5"/>
  <c r="R37" i="5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I37" i="5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Y26" i="5"/>
  <c r="Y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V26" i="5" s="1"/>
  <c r="U13" i="5"/>
  <c r="U26" i="5" s="1"/>
  <c r="U45" i="5" s="1"/>
  <c r="T13" i="5"/>
  <c r="T26" i="5" s="1"/>
  <c r="T45" i="5" s="1"/>
  <c r="S13" i="5"/>
  <c r="S26" i="5" s="1"/>
  <c r="R13" i="5"/>
  <c r="R26" i="5" s="1"/>
  <c r="Q13" i="5"/>
  <c r="Q26" i="5" s="1"/>
  <c r="Q45" i="5" s="1"/>
  <c r="P13" i="5"/>
  <c r="P26" i="5" s="1"/>
  <c r="O13" i="5"/>
  <c r="O26" i="5" s="1"/>
  <c r="N13" i="5"/>
  <c r="N26" i="5" s="1"/>
  <c r="M13" i="5"/>
  <c r="M26" i="5" s="1"/>
  <c r="L13" i="5"/>
  <c r="L26" i="5" s="1"/>
  <c r="L45" i="5" s="1"/>
  <c r="K13" i="5"/>
  <c r="K26" i="5" s="1"/>
  <c r="K45" i="5" s="1"/>
  <c r="J13" i="5"/>
  <c r="I13" i="5"/>
  <c r="I26" i="5" s="1"/>
  <c r="H13" i="5"/>
  <c r="H26" i="5" s="1"/>
  <c r="G13" i="5"/>
  <c r="G26" i="5" s="1"/>
  <c r="F13" i="5"/>
  <c r="F26" i="5" s="1"/>
  <c r="E13" i="5"/>
  <c r="E26" i="5" s="1"/>
  <c r="E45" i="5" s="1"/>
  <c r="D13" i="5"/>
  <c r="D26" i="5" s="1"/>
  <c r="D45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N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Z37" i="6" s="1"/>
  <c r="W37" i="6"/>
  <c r="W44" i="6" s="1"/>
  <c r="W45" i="6" s="1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N37" i="6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F37" i="6"/>
  <c r="E37" i="6"/>
  <c r="E44" i="6" s="1"/>
  <c r="D37" i="6"/>
  <c r="D44" i="6" s="1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W13" i="6"/>
  <c r="W26" i="6" s="1"/>
  <c r="V13" i="6"/>
  <c r="V26" i="6" s="1"/>
  <c r="U13" i="6"/>
  <c r="U26" i="6" s="1"/>
  <c r="T13" i="6"/>
  <c r="T26" i="6" s="1"/>
  <c r="S13" i="6"/>
  <c r="S26" i="6" s="1"/>
  <c r="S45" i="6" s="1"/>
  <c r="R13" i="6"/>
  <c r="Q13" i="6"/>
  <c r="Q26" i="6" s="1"/>
  <c r="Q45" i="6" s="1"/>
  <c r="P13" i="6"/>
  <c r="O13" i="6"/>
  <c r="O26" i="6" s="1"/>
  <c r="N13" i="6"/>
  <c r="N26" i="6" s="1"/>
  <c r="M13" i="6"/>
  <c r="M26" i="6" s="1"/>
  <c r="L13" i="6"/>
  <c r="L26" i="6" s="1"/>
  <c r="K13" i="6"/>
  <c r="K26" i="6" s="1"/>
  <c r="K45" i="6" s="1"/>
  <c r="J13" i="6"/>
  <c r="I13" i="6"/>
  <c r="I26" i="6" s="1"/>
  <c r="I45" i="6" s="1"/>
  <c r="H13" i="6"/>
  <c r="H26" i="6" s="1"/>
  <c r="H45" i="6" s="1"/>
  <c r="G13" i="6"/>
  <c r="G26" i="6" s="1"/>
  <c r="F13" i="6"/>
  <c r="F26" i="6" s="1"/>
  <c r="E13" i="6"/>
  <c r="E26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W44" i="7"/>
  <c r="W45" i="7" s="1"/>
  <c r="N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Z37" i="7" s="1"/>
  <c r="W37" i="7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N37" i="7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G44" i="7" s="1"/>
  <c r="F37" i="7"/>
  <c r="E37" i="7"/>
  <c r="E44" i="7" s="1"/>
  <c r="D37" i="7"/>
  <c r="D44" i="7" s="1"/>
  <c r="C37" i="7"/>
  <c r="C44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X26" i="7" s="1"/>
  <c r="W13" i="7"/>
  <c r="W26" i="7" s="1"/>
  <c r="V13" i="7"/>
  <c r="V26" i="7" s="1"/>
  <c r="U13" i="7"/>
  <c r="U26" i="7" s="1"/>
  <c r="T13" i="7"/>
  <c r="T26" i="7" s="1"/>
  <c r="S13" i="7"/>
  <c r="S26" i="7" s="1"/>
  <c r="S45" i="7" s="1"/>
  <c r="R13" i="7"/>
  <c r="Q13" i="7"/>
  <c r="Q26" i="7" s="1"/>
  <c r="Q45" i="7" s="1"/>
  <c r="P13" i="7"/>
  <c r="P26" i="7" s="1"/>
  <c r="O13" i="7"/>
  <c r="O26" i="7" s="1"/>
  <c r="N13" i="7"/>
  <c r="N26" i="7" s="1"/>
  <c r="M13" i="7"/>
  <c r="M26" i="7" s="1"/>
  <c r="L13" i="7"/>
  <c r="L26" i="7" s="1"/>
  <c r="K13" i="7"/>
  <c r="K26" i="7" s="1"/>
  <c r="K45" i="7" s="1"/>
  <c r="J13" i="7"/>
  <c r="I13" i="7"/>
  <c r="I26" i="7" s="1"/>
  <c r="I45" i="7" s="1"/>
  <c r="H13" i="7"/>
  <c r="H26" i="7" s="1"/>
  <c r="H45" i="7" s="1"/>
  <c r="G13" i="7"/>
  <c r="G26" i="7" s="1"/>
  <c r="F13" i="7"/>
  <c r="F26" i="7" s="1"/>
  <c r="E13" i="7"/>
  <c r="E26" i="7" s="1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V44" i="8"/>
  <c r="G44" i="8"/>
  <c r="G45" i="8" s="1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V37" i="8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N37" i="8"/>
  <c r="N44" i="8" s="1"/>
  <c r="M37" i="8"/>
  <c r="M44" i="8" s="1"/>
  <c r="M45" i="8" s="1"/>
  <c r="L37" i="8"/>
  <c r="L44" i="8" s="1"/>
  <c r="K37" i="8"/>
  <c r="K44" i="8" s="1"/>
  <c r="J37" i="8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C44" i="8" s="1"/>
  <c r="Y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X26" i="8" s="1"/>
  <c r="Z26" i="8" s="1"/>
  <c r="W13" i="8"/>
  <c r="W26" i="8" s="1"/>
  <c r="V13" i="8"/>
  <c r="V26" i="8" s="1"/>
  <c r="U13" i="8"/>
  <c r="U26" i="8" s="1"/>
  <c r="T13" i="8"/>
  <c r="T26" i="8" s="1"/>
  <c r="S13" i="8"/>
  <c r="S26" i="8" s="1"/>
  <c r="S45" i="8" s="1"/>
  <c r="R13" i="8"/>
  <c r="R26" i="8" s="1"/>
  <c r="Q13" i="8"/>
  <c r="Q26" i="8" s="1"/>
  <c r="Q45" i="8" s="1"/>
  <c r="P13" i="8"/>
  <c r="P26" i="8" s="1"/>
  <c r="O13" i="8"/>
  <c r="O26" i="8" s="1"/>
  <c r="N13" i="8"/>
  <c r="N26" i="8" s="1"/>
  <c r="N45" i="8" s="1"/>
  <c r="M13" i="8"/>
  <c r="M26" i="8" s="1"/>
  <c r="L13" i="8"/>
  <c r="L26" i="8" s="1"/>
  <c r="K13" i="8"/>
  <c r="K26" i="8" s="1"/>
  <c r="K45" i="8" s="1"/>
  <c r="J13" i="8"/>
  <c r="I13" i="8"/>
  <c r="I26" i="8" s="1"/>
  <c r="I45" i="8" s="1"/>
  <c r="H13" i="8"/>
  <c r="H26" i="8" s="1"/>
  <c r="G13" i="8"/>
  <c r="G26" i="8" s="1"/>
  <c r="F13" i="8"/>
  <c r="F26" i="8" s="1"/>
  <c r="E13" i="8"/>
  <c r="E26" i="8" s="1"/>
  <c r="D13" i="8"/>
  <c r="D26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V44" i="9"/>
  <c r="G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U37" i="9"/>
  <c r="U44" i="9" s="1"/>
  <c r="T37" i="9"/>
  <c r="T44" i="9" s="1"/>
  <c r="S37" i="9"/>
  <c r="R37" i="9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J37" i="9"/>
  <c r="I37" i="9"/>
  <c r="I44" i="9" s="1"/>
  <c r="H37" i="9"/>
  <c r="H44" i="9" s="1"/>
  <c r="G37" i="9"/>
  <c r="F37" i="9"/>
  <c r="F44" i="9" s="1"/>
  <c r="E37" i="9"/>
  <c r="E44" i="9" s="1"/>
  <c r="D37" i="9"/>
  <c r="D44" i="9" s="1"/>
  <c r="C37" i="9"/>
  <c r="U26" i="9"/>
  <c r="T26" i="9"/>
  <c r="T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X13" i="9"/>
  <c r="X26" i="9" s="1"/>
  <c r="W13" i="9"/>
  <c r="W26" i="9" s="1"/>
  <c r="W45" i="9" s="1"/>
  <c r="V13" i="9"/>
  <c r="V26" i="9" s="1"/>
  <c r="U13" i="9"/>
  <c r="T13" i="9"/>
  <c r="S13" i="9"/>
  <c r="S26" i="9" s="1"/>
  <c r="R13" i="9"/>
  <c r="R26" i="9" s="1"/>
  <c r="Q13" i="9"/>
  <c r="Q26" i="9" s="1"/>
  <c r="P13" i="9"/>
  <c r="P26" i="9" s="1"/>
  <c r="O13" i="9"/>
  <c r="O26" i="9" s="1"/>
  <c r="N13" i="9"/>
  <c r="N26" i="9" s="1"/>
  <c r="N45" i="9" s="1"/>
  <c r="M13" i="9"/>
  <c r="M26" i="9" s="1"/>
  <c r="L13" i="9"/>
  <c r="K13" i="9"/>
  <c r="K26" i="9" s="1"/>
  <c r="J13" i="9"/>
  <c r="J26" i="9" s="1"/>
  <c r="I13" i="9"/>
  <c r="I26" i="9" s="1"/>
  <c r="H13" i="9"/>
  <c r="H26" i="9" s="1"/>
  <c r="H45" i="9" s="1"/>
  <c r="G13" i="9"/>
  <c r="G26" i="9" s="1"/>
  <c r="G45" i="9" s="1"/>
  <c r="F13" i="9"/>
  <c r="F26" i="9" s="1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Y44" i="10"/>
  <c r="K44" i="10"/>
  <c r="C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H44" i="10" s="1"/>
  <c r="G43" i="10"/>
  <c r="F43" i="10"/>
  <c r="E43" i="10"/>
  <c r="D43" i="10"/>
  <c r="C43" i="10"/>
  <c r="AA37" i="10"/>
  <c r="Y37" i="10"/>
  <c r="X37" i="10"/>
  <c r="X44" i="10" s="1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P37" i="10"/>
  <c r="P44" i="10" s="1"/>
  <c r="P45" i="10" s="1"/>
  <c r="O37" i="10"/>
  <c r="O44" i="10" s="1"/>
  <c r="N37" i="10"/>
  <c r="N44" i="10" s="1"/>
  <c r="M37" i="10"/>
  <c r="M44" i="10" s="1"/>
  <c r="L37" i="10"/>
  <c r="K37" i="10"/>
  <c r="J37" i="10"/>
  <c r="J44" i="10" s="1"/>
  <c r="I37" i="10"/>
  <c r="I44" i="10" s="1"/>
  <c r="H37" i="10"/>
  <c r="G37" i="10"/>
  <c r="G44" i="10" s="1"/>
  <c r="F37" i="10"/>
  <c r="F44" i="10" s="1"/>
  <c r="E37" i="10"/>
  <c r="E44" i="10" s="1"/>
  <c r="D37" i="10"/>
  <c r="C37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W26" i="10" s="1"/>
  <c r="W45" i="10" s="1"/>
  <c r="V13" i="10"/>
  <c r="V26" i="10" s="1"/>
  <c r="U13" i="10"/>
  <c r="U26" i="10" s="1"/>
  <c r="T13" i="10"/>
  <c r="S13" i="10"/>
  <c r="S26" i="10" s="1"/>
  <c r="S45" i="10" s="1"/>
  <c r="R13" i="10"/>
  <c r="R26" i="10" s="1"/>
  <c r="Q13" i="10"/>
  <c r="Q26" i="10" s="1"/>
  <c r="P13" i="10"/>
  <c r="P26" i="10" s="1"/>
  <c r="O13" i="10"/>
  <c r="O26" i="10" s="1"/>
  <c r="O45" i="10" s="1"/>
  <c r="N13" i="10"/>
  <c r="N26" i="10" s="1"/>
  <c r="M13" i="10"/>
  <c r="M26" i="10" s="1"/>
  <c r="L13" i="10"/>
  <c r="K13" i="10"/>
  <c r="K26" i="10" s="1"/>
  <c r="J13" i="10"/>
  <c r="J26" i="10" s="1"/>
  <c r="J45" i="10" s="1"/>
  <c r="I13" i="10"/>
  <c r="I26" i="10" s="1"/>
  <c r="H13" i="10"/>
  <c r="H26" i="10" s="1"/>
  <c r="G13" i="10"/>
  <c r="G26" i="10" s="1"/>
  <c r="G45" i="10" s="1"/>
  <c r="F13" i="10"/>
  <c r="F26" i="10" s="1"/>
  <c r="E13" i="10"/>
  <c r="E26" i="10" s="1"/>
  <c r="D13" i="10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K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N37" i="11"/>
  <c r="N44" i="11" s="1"/>
  <c r="M37" i="11"/>
  <c r="M44" i="11" s="1"/>
  <c r="L37" i="11"/>
  <c r="L44" i="11" s="1"/>
  <c r="K37" i="11"/>
  <c r="J37" i="11"/>
  <c r="J44" i="11" s="1"/>
  <c r="I37" i="1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I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Z13" i="11" s="1"/>
  <c r="W13" i="11"/>
  <c r="W26" i="11" s="1"/>
  <c r="V13" i="11"/>
  <c r="V26" i="11" s="1"/>
  <c r="U13" i="11"/>
  <c r="U26" i="11" s="1"/>
  <c r="T13" i="11"/>
  <c r="T26" i="11" s="1"/>
  <c r="S13" i="11"/>
  <c r="S26" i="11" s="1"/>
  <c r="R13" i="11"/>
  <c r="Q13" i="11"/>
  <c r="Q26" i="11" s="1"/>
  <c r="P13" i="11"/>
  <c r="P26" i="11" s="1"/>
  <c r="O13" i="11"/>
  <c r="N13" i="11"/>
  <c r="N26" i="11" s="1"/>
  <c r="M13" i="11"/>
  <c r="L13" i="11"/>
  <c r="K13" i="11"/>
  <c r="K26" i="11" s="1"/>
  <c r="J13" i="11"/>
  <c r="I13" i="11"/>
  <c r="H13" i="11"/>
  <c r="H26" i="11" s="1"/>
  <c r="G13" i="11"/>
  <c r="G26" i="11" s="1"/>
  <c r="F13" i="11"/>
  <c r="F26" i="11" s="1"/>
  <c r="E13" i="11"/>
  <c r="E26" i="11" s="1"/>
  <c r="D13" i="1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R44" i="12"/>
  <c r="J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Z37" i="12"/>
  <c r="Y37" i="12"/>
  <c r="X37" i="12"/>
  <c r="X44" i="12" s="1"/>
  <c r="Z44" i="12" s="1"/>
  <c r="W37" i="12"/>
  <c r="W44" i="12" s="1"/>
  <c r="V37" i="12"/>
  <c r="V44" i="12" s="1"/>
  <c r="U37" i="12"/>
  <c r="U44" i="12" s="1"/>
  <c r="T37" i="12"/>
  <c r="S37" i="12"/>
  <c r="S44" i="12" s="1"/>
  <c r="R37" i="12"/>
  <c r="Q37" i="12"/>
  <c r="P37" i="12"/>
  <c r="O37" i="12"/>
  <c r="O44" i="12" s="1"/>
  <c r="N37" i="12"/>
  <c r="M37" i="12"/>
  <c r="M44" i="12" s="1"/>
  <c r="L37" i="12"/>
  <c r="K37" i="12"/>
  <c r="K44" i="12" s="1"/>
  <c r="J37" i="12"/>
  <c r="I37" i="12"/>
  <c r="H37" i="12"/>
  <c r="G37" i="12"/>
  <c r="G44" i="12" s="1"/>
  <c r="F37" i="12"/>
  <c r="F44" i="12" s="1"/>
  <c r="E37" i="12"/>
  <c r="E44" i="12" s="1"/>
  <c r="D37" i="12"/>
  <c r="C37" i="12"/>
  <c r="C44" i="12" s="1"/>
  <c r="R26" i="12"/>
  <c r="J26" i="12"/>
  <c r="G26" i="12"/>
  <c r="G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X26" i="12" s="1"/>
  <c r="W13" i="12"/>
  <c r="W26" i="12" s="1"/>
  <c r="W45" i="12" s="1"/>
  <c r="V13" i="12"/>
  <c r="V26" i="12" s="1"/>
  <c r="U13" i="12"/>
  <c r="U26" i="12" s="1"/>
  <c r="U45" i="12" s="1"/>
  <c r="T13" i="12"/>
  <c r="T26" i="12" s="1"/>
  <c r="S13" i="12"/>
  <c r="S26" i="12" s="1"/>
  <c r="R13" i="12"/>
  <c r="Q13" i="12"/>
  <c r="Q26" i="12" s="1"/>
  <c r="P13" i="12"/>
  <c r="P26" i="12" s="1"/>
  <c r="O13" i="12"/>
  <c r="O26" i="12" s="1"/>
  <c r="O45" i="12" s="1"/>
  <c r="N13" i="12"/>
  <c r="N26" i="12" s="1"/>
  <c r="M13" i="12"/>
  <c r="M26" i="12" s="1"/>
  <c r="L13" i="12"/>
  <c r="L26" i="12" s="1"/>
  <c r="K13" i="12"/>
  <c r="K26" i="12" s="1"/>
  <c r="K45" i="12" s="1"/>
  <c r="J13" i="12"/>
  <c r="I13" i="12"/>
  <c r="I26" i="12" s="1"/>
  <c r="H13" i="12"/>
  <c r="H26" i="12" s="1"/>
  <c r="G13" i="12"/>
  <c r="F13" i="12"/>
  <c r="F26" i="12" s="1"/>
  <c r="E13" i="12"/>
  <c r="E26" i="12" s="1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T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V37" i="13"/>
  <c r="V44" i="13" s="1"/>
  <c r="U37" i="13"/>
  <c r="U44" i="13" s="1"/>
  <c r="T37" i="13"/>
  <c r="S37" i="13"/>
  <c r="S44" i="13" s="1"/>
  <c r="R37" i="13"/>
  <c r="R44" i="13" s="1"/>
  <c r="Q37" i="13"/>
  <c r="Q44" i="13" s="1"/>
  <c r="P37" i="13"/>
  <c r="O37" i="13"/>
  <c r="O44" i="13" s="1"/>
  <c r="O45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G37" i="13"/>
  <c r="G44" i="13" s="1"/>
  <c r="G45" i="13" s="1"/>
  <c r="F37" i="13"/>
  <c r="F44" i="13" s="1"/>
  <c r="E37" i="13"/>
  <c r="E44" i="13" s="1"/>
  <c r="D37" i="13"/>
  <c r="D44" i="13" s="1"/>
  <c r="C37" i="13"/>
  <c r="C44" i="13" s="1"/>
  <c r="W26" i="13"/>
  <c r="O26" i="13"/>
  <c r="J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W13" i="13"/>
  <c r="V13" i="13"/>
  <c r="V26" i="13" s="1"/>
  <c r="U13" i="13"/>
  <c r="U26" i="13" s="1"/>
  <c r="U45" i="13" s="1"/>
  <c r="T13" i="13"/>
  <c r="T26" i="13" s="1"/>
  <c r="T45" i="13" s="1"/>
  <c r="S13" i="13"/>
  <c r="S26" i="13" s="1"/>
  <c r="S45" i="13" s="1"/>
  <c r="R13" i="13"/>
  <c r="R26" i="13" s="1"/>
  <c r="Q13" i="13"/>
  <c r="Q26" i="13" s="1"/>
  <c r="Q45" i="13" s="1"/>
  <c r="P13" i="13"/>
  <c r="P26" i="13" s="1"/>
  <c r="O13" i="13"/>
  <c r="N13" i="13"/>
  <c r="N26" i="13" s="1"/>
  <c r="M13" i="13"/>
  <c r="M26" i="13" s="1"/>
  <c r="M45" i="13" s="1"/>
  <c r="L13" i="13"/>
  <c r="L26" i="13" s="1"/>
  <c r="L45" i="13" s="1"/>
  <c r="K13" i="13"/>
  <c r="J13" i="13"/>
  <c r="I13" i="13"/>
  <c r="I26" i="13" s="1"/>
  <c r="I45" i="13" s="1"/>
  <c r="H13" i="13"/>
  <c r="H26" i="13" s="1"/>
  <c r="G13" i="13"/>
  <c r="G26" i="13" s="1"/>
  <c r="F13" i="13"/>
  <c r="F26" i="13" s="1"/>
  <c r="E13" i="13"/>
  <c r="E26" i="13" s="1"/>
  <c r="E45" i="13" s="1"/>
  <c r="D13" i="13"/>
  <c r="D26" i="13" s="1"/>
  <c r="D45" i="13" s="1"/>
  <c r="C13" i="13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W44" i="14"/>
  <c r="W45" i="14" s="1"/>
  <c r="L44" i="14"/>
  <c r="H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Z37" i="14"/>
  <c r="Y37" i="14"/>
  <c r="X37" i="14"/>
  <c r="X44" i="14" s="1"/>
  <c r="W37" i="14"/>
  <c r="V37" i="14"/>
  <c r="V44" i="14" s="1"/>
  <c r="U37" i="14"/>
  <c r="T37" i="14"/>
  <c r="T44" i="14" s="1"/>
  <c r="S37" i="14"/>
  <c r="S44" i="14" s="1"/>
  <c r="R37" i="14"/>
  <c r="R44" i="14" s="1"/>
  <c r="Q37" i="14"/>
  <c r="P37" i="14"/>
  <c r="O37" i="14"/>
  <c r="O44" i="14" s="1"/>
  <c r="N37" i="14"/>
  <c r="N44" i="14" s="1"/>
  <c r="M37" i="14"/>
  <c r="L37" i="14"/>
  <c r="K37" i="14"/>
  <c r="K44" i="14" s="1"/>
  <c r="J37" i="14"/>
  <c r="J44" i="14" s="1"/>
  <c r="I37" i="14"/>
  <c r="H37" i="14"/>
  <c r="G37" i="14"/>
  <c r="G44" i="14" s="1"/>
  <c r="G45" i="14" s="1"/>
  <c r="F37" i="14"/>
  <c r="F44" i="14" s="1"/>
  <c r="E37" i="14"/>
  <c r="D37" i="14"/>
  <c r="D44" i="14" s="1"/>
  <c r="C37" i="14"/>
  <c r="C44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X26" i="14" s="1"/>
  <c r="W13" i="14"/>
  <c r="W26" i="14" s="1"/>
  <c r="V13" i="14"/>
  <c r="V26" i="14" s="1"/>
  <c r="U13" i="14"/>
  <c r="U26" i="14" s="1"/>
  <c r="T13" i="14"/>
  <c r="T26" i="14" s="1"/>
  <c r="S13" i="14"/>
  <c r="S26" i="14" s="1"/>
  <c r="R13" i="14"/>
  <c r="R26" i="14" s="1"/>
  <c r="Q13" i="14"/>
  <c r="Q26" i="14" s="1"/>
  <c r="P13" i="14"/>
  <c r="P26" i="14" s="1"/>
  <c r="O13" i="14"/>
  <c r="O26" i="14" s="1"/>
  <c r="N13" i="14"/>
  <c r="N26" i="14" s="1"/>
  <c r="M13" i="14"/>
  <c r="M26" i="14" s="1"/>
  <c r="L13" i="14"/>
  <c r="L26" i="14" s="1"/>
  <c r="K13" i="14"/>
  <c r="K26" i="14" s="1"/>
  <c r="J13" i="14"/>
  <c r="J26" i="14" s="1"/>
  <c r="I13" i="14"/>
  <c r="I26" i="14" s="1"/>
  <c r="H13" i="14"/>
  <c r="H26" i="14" s="1"/>
  <c r="G13" i="14"/>
  <c r="G26" i="14" s="1"/>
  <c r="F13" i="14"/>
  <c r="F26" i="14" s="1"/>
  <c r="E13" i="14"/>
  <c r="E26" i="14" s="1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4" i="15"/>
  <c r="G44" i="15"/>
  <c r="AA43" i="15"/>
  <c r="Y43" i="15"/>
  <c r="X43" i="15"/>
  <c r="Z43" i="15" s="1"/>
  <c r="W43" i="15"/>
  <c r="V43" i="15"/>
  <c r="U43" i="15"/>
  <c r="T43" i="15"/>
  <c r="T44" i="15" s="1"/>
  <c r="S43" i="15"/>
  <c r="R43" i="15"/>
  <c r="Q43" i="15"/>
  <c r="P43" i="15"/>
  <c r="P44" i="15" s="1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Z37" i="15"/>
  <c r="Y37" i="15"/>
  <c r="Y44" i="15" s="1"/>
  <c r="X37" i="15"/>
  <c r="W37" i="15"/>
  <c r="V37" i="15"/>
  <c r="V44" i="15" s="1"/>
  <c r="U37" i="15"/>
  <c r="U44" i="15" s="1"/>
  <c r="T37" i="15"/>
  <c r="S37" i="15"/>
  <c r="S44" i="15" s="1"/>
  <c r="R37" i="15"/>
  <c r="R44" i="15" s="1"/>
  <c r="Q37" i="15"/>
  <c r="Q44" i="15" s="1"/>
  <c r="P37" i="15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F37" i="15"/>
  <c r="F44" i="15" s="1"/>
  <c r="E37" i="15"/>
  <c r="E44" i="15" s="1"/>
  <c r="D37" i="15"/>
  <c r="D44" i="15" s="1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X26" i="15" s="1"/>
  <c r="W13" i="15"/>
  <c r="W26" i="15" s="1"/>
  <c r="W45" i="15" s="1"/>
  <c r="V13" i="15"/>
  <c r="V26" i="15" s="1"/>
  <c r="U13" i="15"/>
  <c r="U26" i="15" s="1"/>
  <c r="T13" i="15"/>
  <c r="T26" i="15" s="1"/>
  <c r="S13" i="15"/>
  <c r="S26" i="15" s="1"/>
  <c r="S45" i="15" s="1"/>
  <c r="R13" i="15"/>
  <c r="R26" i="15" s="1"/>
  <c r="R45" i="15" s="1"/>
  <c r="Q13" i="15"/>
  <c r="Q26" i="15" s="1"/>
  <c r="P13" i="15"/>
  <c r="O13" i="15"/>
  <c r="O26" i="15" s="1"/>
  <c r="N13" i="15"/>
  <c r="N26" i="15" s="1"/>
  <c r="M13" i="15"/>
  <c r="M26" i="15" s="1"/>
  <c r="L13" i="15"/>
  <c r="L26" i="15" s="1"/>
  <c r="K13" i="15"/>
  <c r="J13" i="15"/>
  <c r="J26" i="15" s="1"/>
  <c r="J45" i="15" s="1"/>
  <c r="I13" i="15"/>
  <c r="I26" i="15" s="1"/>
  <c r="H13" i="15"/>
  <c r="H26" i="15" s="1"/>
  <c r="G13" i="15"/>
  <c r="G26" i="15" s="1"/>
  <c r="G45" i="15" s="1"/>
  <c r="F13" i="15"/>
  <c r="F26" i="15" s="1"/>
  <c r="E13" i="15"/>
  <c r="E26" i="15" s="1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X44" i="16"/>
  <c r="Z44" i="16" s="1"/>
  <c r="W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Z37" i="16" s="1"/>
  <c r="W37" i="16"/>
  <c r="V37" i="16"/>
  <c r="U37" i="16"/>
  <c r="U44" i="16" s="1"/>
  <c r="T37" i="16"/>
  <c r="T44" i="16" s="1"/>
  <c r="S37" i="16"/>
  <c r="S44" i="16" s="1"/>
  <c r="R37" i="16"/>
  <c r="Q37" i="16"/>
  <c r="Q44" i="16" s="1"/>
  <c r="P37" i="16"/>
  <c r="O37" i="16"/>
  <c r="O44" i="16" s="1"/>
  <c r="N37" i="16"/>
  <c r="M37" i="16"/>
  <c r="M44" i="16" s="1"/>
  <c r="L37" i="16"/>
  <c r="L44" i="16" s="1"/>
  <c r="K37" i="16"/>
  <c r="J37" i="16"/>
  <c r="I37" i="16"/>
  <c r="I44" i="16" s="1"/>
  <c r="H37" i="16"/>
  <c r="H44" i="16" s="1"/>
  <c r="G37" i="16"/>
  <c r="G44" i="16" s="1"/>
  <c r="F37" i="16"/>
  <c r="E37" i="16"/>
  <c r="E44" i="16" s="1"/>
  <c r="D37" i="16"/>
  <c r="D44" i="16" s="1"/>
  <c r="C37" i="16"/>
  <c r="K26" i="16"/>
  <c r="J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Y45" i="16" s="1"/>
  <c r="X13" i="16"/>
  <c r="X26" i="16" s="1"/>
  <c r="W13" i="16"/>
  <c r="W26" i="16" s="1"/>
  <c r="V13" i="16"/>
  <c r="V26" i="16" s="1"/>
  <c r="U13" i="16"/>
  <c r="U26" i="16" s="1"/>
  <c r="T13" i="16"/>
  <c r="T26" i="16" s="1"/>
  <c r="T45" i="16" s="1"/>
  <c r="S13" i="16"/>
  <c r="S26" i="16" s="1"/>
  <c r="S45" i="16" s="1"/>
  <c r="R13" i="16"/>
  <c r="R26" i="16" s="1"/>
  <c r="Q13" i="16"/>
  <c r="Q26" i="16" s="1"/>
  <c r="Q45" i="16" s="1"/>
  <c r="P13" i="16"/>
  <c r="P26" i="16" s="1"/>
  <c r="O13" i="16"/>
  <c r="O26" i="16" s="1"/>
  <c r="N13" i="16"/>
  <c r="M13" i="16"/>
  <c r="M26" i="16" s="1"/>
  <c r="L13" i="16"/>
  <c r="L26" i="16" s="1"/>
  <c r="L45" i="16" s="1"/>
  <c r="K13" i="16"/>
  <c r="J13" i="16"/>
  <c r="I13" i="16"/>
  <c r="I26" i="16" s="1"/>
  <c r="I45" i="16" s="1"/>
  <c r="H13" i="16"/>
  <c r="H26" i="16" s="1"/>
  <c r="G13" i="16"/>
  <c r="G26" i="16" s="1"/>
  <c r="F13" i="16"/>
  <c r="F26" i="16" s="1"/>
  <c r="E13" i="16"/>
  <c r="E26" i="16" s="1"/>
  <c r="E45" i="16" s="1"/>
  <c r="D13" i="16"/>
  <c r="D26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J44" i="17" s="1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Z37" i="17" s="1"/>
  <c r="W37" i="17"/>
  <c r="W44" i="17" s="1"/>
  <c r="V37" i="17"/>
  <c r="U37" i="17"/>
  <c r="U44" i="17" s="1"/>
  <c r="T37" i="17"/>
  <c r="T44" i="17" s="1"/>
  <c r="S37" i="17"/>
  <c r="S44" i="17" s="1"/>
  <c r="R37" i="17"/>
  <c r="Q37" i="17"/>
  <c r="Q44" i="17" s="1"/>
  <c r="P37" i="17"/>
  <c r="O37" i="17"/>
  <c r="O44" i="17" s="1"/>
  <c r="N37" i="17"/>
  <c r="M37" i="17"/>
  <c r="M44" i="17" s="1"/>
  <c r="L37" i="17"/>
  <c r="L44" i="17" s="1"/>
  <c r="K37" i="17"/>
  <c r="K44" i="17" s="1"/>
  <c r="J37" i="17"/>
  <c r="I37" i="17"/>
  <c r="I44" i="17" s="1"/>
  <c r="H37" i="17"/>
  <c r="G37" i="17"/>
  <c r="G44" i="17" s="1"/>
  <c r="F37" i="17"/>
  <c r="E37" i="17"/>
  <c r="E44" i="17" s="1"/>
  <c r="D37" i="17"/>
  <c r="D44" i="17" s="1"/>
  <c r="D45" i="17" s="1"/>
  <c r="C37" i="17"/>
  <c r="C44" i="17" s="1"/>
  <c r="C45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W13" i="17"/>
  <c r="W26" i="17" s="1"/>
  <c r="V13" i="17"/>
  <c r="V26" i="17" s="1"/>
  <c r="U13" i="17"/>
  <c r="U26" i="17" s="1"/>
  <c r="T13" i="17"/>
  <c r="T26" i="17" s="1"/>
  <c r="S13" i="17"/>
  <c r="S26" i="17" s="1"/>
  <c r="R13" i="17"/>
  <c r="R26" i="17" s="1"/>
  <c r="Q13" i="17"/>
  <c r="Q26" i="17" s="1"/>
  <c r="Q45" i="17" s="1"/>
  <c r="P13" i="17"/>
  <c r="P26" i="17" s="1"/>
  <c r="O13" i="17"/>
  <c r="O26" i="17" s="1"/>
  <c r="N13" i="17"/>
  <c r="N26" i="17" s="1"/>
  <c r="M13" i="17"/>
  <c r="M26" i="17" s="1"/>
  <c r="L13" i="17"/>
  <c r="L26" i="17" s="1"/>
  <c r="K13" i="17"/>
  <c r="K26" i="17" s="1"/>
  <c r="J13" i="17"/>
  <c r="I13" i="17"/>
  <c r="I26" i="17" s="1"/>
  <c r="I45" i="17" s="1"/>
  <c r="H13" i="17"/>
  <c r="H26" i="17" s="1"/>
  <c r="G13" i="17"/>
  <c r="G26" i="17" s="1"/>
  <c r="F13" i="17"/>
  <c r="F26" i="17" s="1"/>
  <c r="E13" i="17"/>
  <c r="E26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M45" i="18"/>
  <c r="G44" i="18"/>
  <c r="F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N37" i="18"/>
  <c r="N44" i="18" s="1"/>
  <c r="N45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F37" i="18"/>
  <c r="E37" i="18"/>
  <c r="E44" i="18" s="1"/>
  <c r="D37" i="18"/>
  <c r="D44" i="18" s="1"/>
  <c r="C37" i="18"/>
  <c r="C44" i="18" s="1"/>
  <c r="I26" i="18"/>
  <c r="I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Y45" i="18" s="1"/>
  <c r="X13" i="18"/>
  <c r="X26" i="18" s="1"/>
  <c r="W13" i="18"/>
  <c r="W26" i="18" s="1"/>
  <c r="V13" i="18"/>
  <c r="V26" i="18" s="1"/>
  <c r="U13" i="18"/>
  <c r="U26" i="18" s="1"/>
  <c r="T13" i="18"/>
  <c r="T26" i="18" s="1"/>
  <c r="S13" i="18"/>
  <c r="S26" i="18" s="1"/>
  <c r="R13" i="18"/>
  <c r="Q13" i="18"/>
  <c r="Q26" i="18" s="1"/>
  <c r="Q45" i="18" s="1"/>
  <c r="P13" i="18"/>
  <c r="P26" i="18" s="1"/>
  <c r="P45" i="18" s="1"/>
  <c r="O13" i="18"/>
  <c r="O26" i="18" s="1"/>
  <c r="N13" i="18"/>
  <c r="N26" i="18" s="1"/>
  <c r="M13" i="18"/>
  <c r="M26" i="18" s="1"/>
  <c r="L13" i="18"/>
  <c r="L26" i="18" s="1"/>
  <c r="K13" i="18"/>
  <c r="K26" i="18" s="1"/>
  <c r="J13" i="18"/>
  <c r="I13" i="18"/>
  <c r="H13" i="18"/>
  <c r="H26" i="18" s="1"/>
  <c r="H45" i="18" s="1"/>
  <c r="G13" i="18"/>
  <c r="G26" i="18" s="1"/>
  <c r="F13" i="18"/>
  <c r="F26" i="18" s="1"/>
  <c r="E13" i="18"/>
  <c r="E26" i="18" s="1"/>
  <c r="E45" i="18" s="1"/>
  <c r="D13" i="18"/>
  <c r="D26" i="18" s="1"/>
  <c r="C13" i="18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V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V37" i="19"/>
  <c r="U37" i="19"/>
  <c r="U44" i="19" s="1"/>
  <c r="U45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F37" i="19"/>
  <c r="F44" i="19" s="1"/>
  <c r="E37" i="19"/>
  <c r="D37" i="19"/>
  <c r="D44" i="19" s="1"/>
  <c r="C37" i="19"/>
  <c r="C44" i="19" s="1"/>
  <c r="Y26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X13" i="19"/>
  <c r="X26" i="19" s="1"/>
  <c r="W13" i="19"/>
  <c r="W26" i="19" s="1"/>
  <c r="V13" i="19"/>
  <c r="V26" i="19" s="1"/>
  <c r="V45" i="19" s="1"/>
  <c r="U13" i="19"/>
  <c r="U26" i="19" s="1"/>
  <c r="T13" i="19"/>
  <c r="T26" i="19" s="1"/>
  <c r="T45" i="19" s="1"/>
  <c r="S13" i="19"/>
  <c r="S26" i="19" s="1"/>
  <c r="R13" i="19"/>
  <c r="R26" i="19" s="1"/>
  <c r="R45" i="19" s="1"/>
  <c r="Q13" i="19"/>
  <c r="Q26" i="19" s="1"/>
  <c r="Q45" i="19" s="1"/>
  <c r="P13" i="19"/>
  <c r="P26" i="19" s="1"/>
  <c r="O13" i="19"/>
  <c r="O26" i="19" s="1"/>
  <c r="N13" i="19"/>
  <c r="N26" i="19" s="1"/>
  <c r="N45" i="19" s="1"/>
  <c r="M13" i="19"/>
  <c r="M26" i="19" s="1"/>
  <c r="L13" i="19"/>
  <c r="L26" i="19" s="1"/>
  <c r="L45" i="19" s="1"/>
  <c r="K13" i="19"/>
  <c r="K26" i="19" s="1"/>
  <c r="J13" i="19"/>
  <c r="I13" i="19"/>
  <c r="I26" i="19" s="1"/>
  <c r="H13" i="19"/>
  <c r="H26" i="19" s="1"/>
  <c r="G13" i="19"/>
  <c r="G26" i="19" s="1"/>
  <c r="F13" i="19"/>
  <c r="F26" i="19" s="1"/>
  <c r="F45" i="19" s="1"/>
  <c r="E13" i="19"/>
  <c r="E26" i="19" s="1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W44" i="20"/>
  <c r="N44" i="20"/>
  <c r="G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V37" i="20"/>
  <c r="V44" i="20" s="1"/>
  <c r="V45" i="20" s="1"/>
  <c r="U37" i="20"/>
  <c r="U44" i="20" s="1"/>
  <c r="T37" i="20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F37" i="20"/>
  <c r="F44" i="20" s="1"/>
  <c r="E37" i="20"/>
  <c r="E44" i="20" s="1"/>
  <c r="D37" i="20"/>
  <c r="D44" i="20" s="1"/>
  <c r="C37" i="20"/>
  <c r="C44" i="20" s="1"/>
  <c r="Q26" i="20"/>
  <c r="Q45" i="20" s="1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X26" i="20" s="1"/>
  <c r="Z26" i="20" s="1"/>
  <c r="W13" i="20"/>
  <c r="W26" i="20" s="1"/>
  <c r="V13" i="20"/>
  <c r="V26" i="20" s="1"/>
  <c r="U13" i="20"/>
  <c r="U26" i="20" s="1"/>
  <c r="U45" i="20" s="1"/>
  <c r="T13" i="20"/>
  <c r="T26" i="20" s="1"/>
  <c r="S13" i="20"/>
  <c r="S26" i="20" s="1"/>
  <c r="R13" i="20"/>
  <c r="Q13" i="20"/>
  <c r="P13" i="20"/>
  <c r="P26" i="20" s="1"/>
  <c r="O13" i="20"/>
  <c r="O26" i="20" s="1"/>
  <c r="N13" i="20"/>
  <c r="N26" i="20" s="1"/>
  <c r="N45" i="20" s="1"/>
  <c r="M13" i="20"/>
  <c r="M26" i="20" s="1"/>
  <c r="M45" i="20" s="1"/>
  <c r="L13" i="20"/>
  <c r="L26" i="20" s="1"/>
  <c r="K13" i="20"/>
  <c r="K26" i="20" s="1"/>
  <c r="J13" i="20"/>
  <c r="I13" i="20"/>
  <c r="I26" i="20" s="1"/>
  <c r="I45" i="20" s="1"/>
  <c r="H13" i="20"/>
  <c r="H26" i="20" s="1"/>
  <c r="G13" i="20"/>
  <c r="G26" i="20" s="1"/>
  <c r="F13" i="20"/>
  <c r="F26" i="20" s="1"/>
  <c r="F45" i="20" s="1"/>
  <c r="E13" i="20"/>
  <c r="E26" i="20" s="1"/>
  <c r="E45" i="20" s="1"/>
  <c r="D13" i="20"/>
  <c r="D26" i="20" s="1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V37" i="21"/>
  <c r="V44" i="21" s="1"/>
  <c r="V45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F37" i="21"/>
  <c r="F44" i="21" s="1"/>
  <c r="E37" i="21"/>
  <c r="E44" i="21" s="1"/>
  <c r="D37" i="21"/>
  <c r="D44" i="21" s="1"/>
  <c r="C37" i="21"/>
  <c r="C44" i="21" s="1"/>
  <c r="Y26" i="21"/>
  <c r="Y45" i="21" s="1"/>
  <c r="I26" i="21"/>
  <c r="I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X26" i="21" s="1"/>
  <c r="W13" i="21"/>
  <c r="W26" i="21" s="1"/>
  <c r="V13" i="21"/>
  <c r="V26" i="21" s="1"/>
  <c r="U13" i="21"/>
  <c r="U26" i="21" s="1"/>
  <c r="T13" i="21"/>
  <c r="T26" i="21" s="1"/>
  <c r="T45" i="21" s="1"/>
  <c r="S13" i="21"/>
  <c r="S26" i="21" s="1"/>
  <c r="R13" i="21"/>
  <c r="Q13" i="21"/>
  <c r="Q26" i="21" s="1"/>
  <c r="Q45" i="21" s="1"/>
  <c r="P13" i="21"/>
  <c r="P26" i="21" s="1"/>
  <c r="P45" i="21" s="1"/>
  <c r="O13" i="21"/>
  <c r="O26" i="21" s="1"/>
  <c r="N13" i="21"/>
  <c r="N26" i="21" s="1"/>
  <c r="M13" i="21"/>
  <c r="M26" i="21" s="1"/>
  <c r="M45" i="21" s="1"/>
  <c r="L13" i="21"/>
  <c r="L26" i="21" s="1"/>
  <c r="L45" i="21" s="1"/>
  <c r="K13" i="21"/>
  <c r="K26" i="21" s="1"/>
  <c r="J13" i="21"/>
  <c r="J26" i="21" s="1"/>
  <c r="J45" i="21" s="1"/>
  <c r="I13" i="21"/>
  <c r="H13" i="21"/>
  <c r="H26" i="21" s="1"/>
  <c r="H45" i="21" s="1"/>
  <c r="G13" i="21"/>
  <c r="G26" i="21" s="1"/>
  <c r="F13" i="21"/>
  <c r="F26" i="21" s="1"/>
  <c r="E13" i="21"/>
  <c r="E26" i="21" s="1"/>
  <c r="E45" i="21" s="1"/>
  <c r="D13" i="21"/>
  <c r="D26" i="21" s="1"/>
  <c r="D45" i="21" s="1"/>
  <c r="C13" i="21"/>
  <c r="C26" i="2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F45" i="1"/>
  <c r="O44" i="1"/>
  <c r="G44" i="1"/>
  <c r="F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V44" i="1" s="1"/>
  <c r="V45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N45" i="1" s="1"/>
  <c r="M37" i="1"/>
  <c r="M44" i="1" s="1"/>
  <c r="L37" i="1"/>
  <c r="K37" i="1"/>
  <c r="K44" i="1" s="1"/>
  <c r="J37" i="1"/>
  <c r="J44" i="1" s="1"/>
  <c r="I37" i="1"/>
  <c r="I44" i="1" s="1"/>
  <c r="H37" i="1"/>
  <c r="H44" i="1" s="1"/>
  <c r="G37" i="1"/>
  <c r="F37" i="1"/>
  <c r="E37" i="1"/>
  <c r="E44" i="1" s="1"/>
  <c r="D37" i="1"/>
  <c r="D44" i="1" s="1"/>
  <c r="C37" i="1"/>
  <c r="C44" i="1" s="1"/>
  <c r="Y26" i="1"/>
  <c r="Y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X26" i="1" s="1"/>
  <c r="W13" i="1"/>
  <c r="W26" i="1" s="1"/>
  <c r="V13" i="1"/>
  <c r="V26" i="1" s="1"/>
  <c r="U13" i="1"/>
  <c r="U26" i="1" s="1"/>
  <c r="U45" i="1" s="1"/>
  <c r="T13" i="1"/>
  <c r="T26" i="1" s="1"/>
  <c r="S13" i="1"/>
  <c r="S26" i="1" s="1"/>
  <c r="R13" i="1"/>
  <c r="R26" i="1" s="1"/>
  <c r="R45" i="1" s="1"/>
  <c r="Q13" i="1"/>
  <c r="Q26" i="1" s="1"/>
  <c r="P13" i="1"/>
  <c r="P26" i="1" s="1"/>
  <c r="O13" i="1"/>
  <c r="O26" i="1" s="1"/>
  <c r="O45" i="1" s="1"/>
  <c r="N13" i="1"/>
  <c r="N26" i="1" s="1"/>
  <c r="M13" i="1"/>
  <c r="M26" i="1" s="1"/>
  <c r="M45" i="1" s="1"/>
  <c r="L13" i="1"/>
  <c r="L26" i="1" s="1"/>
  <c r="K13" i="1"/>
  <c r="K26" i="1" s="1"/>
  <c r="J13" i="1"/>
  <c r="I13" i="1"/>
  <c r="I26" i="1" s="1"/>
  <c r="H13" i="1"/>
  <c r="H26" i="1" s="1"/>
  <c r="G13" i="1"/>
  <c r="G26" i="1" s="1"/>
  <c r="G45" i="1" s="1"/>
  <c r="F13" i="1"/>
  <c r="F26" i="1" s="1"/>
  <c r="E13" i="1"/>
  <c r="E26" i="1" s="1"/>
  <c r="E45" i="1" s="1"/>
  <c r="D13" i="1"/>
  <c r="D26" i="1" s="1"/>
  <c r="C13" i="1"/>
  <c r="C26" i="1" s="1"/>
  <c r="M26" i="11" l="1"/>
  <c r="M45" i="11" s="1"/>
  <c r="W45" i="4"/>
  <c r="X26" i="4"/>
  <c r="J26" i="1"/>
  <c r="J45" i="1" s="1"/>
  <c r="Z25" i="17"/>
  <c r="F45" i="16"/>
  <c r="O45" i="15"/>
  <c r="U45" i="11"/>
  <c r="AA45" i="10"/>
  <c r="Z44" i="10"/>
  <c r="N45" i="7"/>
  <c r="N45" i="5"/>
  <c r="J45" i="16"/>
  <c r="G44" i="6"/>
  <c r="G45" i="6" s="1"/>
  <c r="AA44" i="16"/>
  <c r="P26" i="6"/>
  <c r="P45" i="6" s="1"/>
  <c r="T44" i="20"/>
  <c r="C45" i="1"/>
  <c r="K45" i="1"/>
  <c r="S45" i="1"/>
  <c r="J26" i="19"/>
  <c r="J45" i="19" s="1"/>
  <c r="C26" i="15"/>
  <c r="C45" i="15" s="1"/>
  <c r="K26" i="15"/>
  <c r="K45" i="15" s="1"/>
  <c r="K45" i="10"/>
  <c r="G45" i="7"/>
  <c r="O44" i="7"/>
  <c r="O45" i="7" s="1"/>
  <c r="W45" i="5"/>
  <c r="L26" i="11"/>
  <c r="P26" i="15"/>
  <c r="N45" i="13"/>
  <c r="V45" i="13"/>
  <c r="U45" i="9"/>
  <c r="P45" i="7"/>
  <c r="G45" i="5"/>
  <c r="Y45" i="4"/>
  <c r="N45" i="2"/>
  <c r="O44" i="6"/>
  <c r="O45" i="6" s="1"/>
  <c r="W44" i="21"/>
  <c r="X26" i="6"/>
  <c r="Z26" i="6" s="1"/>
  <c r="S44" i="5"/>
  <c r="S45" i="5" s="1"/>
  <c r="W44" i="2"/>
  <c r="W45" i="2" s="1"/>
  <c r="L44" i="1"/>
  <c r="E44" i="19"/>
  <c r="E45" i="19" s="1"/>
  <c r="C26" i="18"/>
  <c r="C45" i="18" s="1"/>
  <c r="Y45" i="8"/>
  <c r="J26" i="20"/>
  <c r="J45" i="20" s="1"/>
  <c r="R26" i="20"/>
  <c r="R45" i="20" s="1"/>
  <c r="F45" i="14"/>
  <c r="N45" i="14"/>
  <c r="V45" i="14"/>
  <c r="I45" i="5"/>
  <c r="P45" i="5"/>
  <c r="W45" i="1"/>
  <c r="C26" i="12"/>
  <c r="C45" i="12" s="1"/>
  <c r="D26" i="11"/>
  <c r="Z26" i="1"/>
  <c r="G44" i="21"/>
  <c r="W44" i="13"/>
  <c r="W45" i="13" s="1"/>
  <c r="G26" i="4"/>
  <c r="G45" i="4" s="1"/>
  <c r="O45" i="14"/>
  <c r="M45" i="19"/>
  <c r="Z50" i="19"/>
  <c r="O44" i="18"/>
  <c r="W44" i="18"/>
  <c r="I44" i="11"/>
  <c r="I45" i="11" s="1"/>
  <c r="W45" i="8"/>
  <c r="N45" i="6"/>
  <c r="X26" i="3"/>
  <c r="Z26" i="3" s="1"/>
  <c r="Z13" i="3"/>
  <c r="G44" i="19"/>
  <c r="O44" i="19"/>
  <c r="W44" i="19"/>
  <c r="U45" i="18"/>
  <c r="G45" i="17"/>
  <c r="O45" i="17"/>
  <c r="W45" i="17"/>
  <c r="O45" i="16"/>
  <c r="W45" i="16"/>
  <c r="P44" i="16"/>
  <c r="I45" i="15"/>
  <c r="Q45" i="15"/>
  <c r="Y45" i="15"/>
  <c r="H45" i="14"/>
  <c r="F45" i="13"/>
  <c r="H44" i="13"/>
  <c r="P44" i="13"/>
  <c r="E45" i="12"/>
  <c r="M45" i="12"/>
  <c r="N44" i="12"/>
  <c r="D26" i="10"/>
  <c r="L26" i="10"/>
  <c r="T26" i="10"/>
  <c r="P45" i="9"/>
  <c r="Z26" i="9"/>
  <c r="M45" i="7"/>
  <c r="M45" i="6"/>
  <c r="D45" i="2"/>
  <c r="L45" i="2"/>
  <c r="T45" i="2"/>
  <c r="C26" i="2"/>
  <c r="C45" i="2" s="1"/>
  <c r="K26" i="2"/>
  <c r="K45" i="2" s="1"/>
  <c r="S26" i="2"/>
  <c r="S45" i="2" s="1"/>
  <c r="AA26" i="2"/>
  <c r="AA45" i="2" s="1"/>
  <c r="F45" i="21"/>
  <c r="N45" i="21"/>
  <c r="AA26" i="18"/>
  <c r="AA45" i="18" s="1"/>
  <c r="J26" i="18"/>
  <c r="J45" i="18" s="1"/>
  <c r="R26" i="18"/>
  <c r="R45" i="18" s="1"/>
  <c r="Z13" i="17"/>
  <c r="F44" i="17"/>
  <c r="F45" i="17" s="1"/>
  <c r="N44" i="17"/>
  <c r="N45" i="17" s="1"/>
  <c r="V44" i="17"/>
  <c r="V45" i="17" s="1"/>
  <c r="X44" i="17"/>
  <c r="Z44" i="17" s="1"/>
  <c r="Z25" i="16"/>
  <c r="J44" i="16"/>
  <c r="R44" i="16"/>
  <c r="R45" i="16" s="1"/>
  <c r="AA26" i="15"/>
  <c r="AA45" i="15" s="1"/>
  <c r="P44" i="14"/>
  <c r="H44" i="12"/>
  <c r="H45" i="12" s="1"/>
  <c r="P44" i="12"/>
  <c r="P45" i="12" s="1"/>
  <c r="O26" i="11"/>
  <c r="L45" i="11"/>
  <c r="I45" i="9"/>
  <c r="Q45" i="9"/>
  <c r="Y26" i="9"/>
  <c r="Y45" i="9" s="1"/>
  <c r="AA26" i="8"/>
  <c r="AA45" i="8" s="1"/>
  <c r="J26" i="8"/>
  <c r="AA26" i="7"/>
  <c r="AA45" i="7" s="1"/>
  <c r="J26" i="7"/>
  <c r="R26" i="7"/>
  <c r="AA26" i="6"/>
  <c r="J26" i="6"/>
  <c r="R26" i="6"/>
  <c r="AA26" i="5"/>
  <c r="AA45" i="5" s="1"/>
  <c r="J26" i="5"/>
  <c r="M45" i="5"/>
  <c r="AA26" i="4"/>
  <c r="AA45" i="4" s="1"/>
  <c r="J26" i="4"/>
  <c r="H45" i="3"/>
  <c r="P44" i="3"/>
  <c r="P45" i="3" s="1"/>
  <c r="E26" i="2"/>
  <c r="M26" i="2"/>
  <c r="M45" i="2" s="1"/>
  <c r="U26" i="2"/>
  <c r="Z26" i="21"/>
  <c r="Y45" i="19"/>
  <c r="J26" i="17"/>
  <c r="AA26" i="16"/>
  <c r="AA45" i="16" s="1"/>
  <c r="D45" i="15"/>
  <c r="L45" i="15"/>
  <c r="T45" i="15"/>
  <c r="F45" i="15"/>
  <c r="N45" i="15"/>
  <c r="V45" i="15"/>
  <c r="C26" i="14"/>
  <c r="C45" i="14" s="1"/>
  <c r="Z25" i="12"/>
  <c r="I44" i="12"/>
  <c r="Q44" i="12"/>
  <c r="Y44" i="12"/>
  <c r="Q45" i="11"/>
  <c r="Y45" i="11"/>
  <c r="R45" i="10"/>
  <c r="Z37" i="10"/>
  <c r="Q44" i="10"/>
  <c r="D45" i="7"/>
  <c r="L45" i="7"/>
  <c r="T45" i="7"/>
  <c r="O44" i="5"/>
  <c r="O45" i="5" s="1"/>
  <c r="O44" i="4"/>
  <c r="G45" i="2"/>
  <c r="Z50" i="2"/>
  <c r="W45" i="20"/>
  <c r="Y45" i="17"/>
  <c r="H44" i="17"/>
  <c r="H45" i="17" s="1"/>
  <c r="P44" i="17"/>
  <c r="P45" i="17" s="1"/>
  <c r="C26" i="16"/>
  <c r="D45" i="14"/>
  <c r="L45" i="14"/>
  <c r="T45" i="14"/>
  <c r="AA26" i="13"/>
  <c r="AA45" i="13" s="1"/>
  <c r="Q45" i="12"/>
  <c r="Y45" i="12"/>
  <c r="AA45" i="11"/>
  <c r="H45" i="10"/>
  <c r="D26" i="9"/>
  <c r="D45" i="9" s="1"/>
  <c r="L26" i="9"/>
  <c r="L45" i="9" s="1"/>
  <c r="O44" i="9"/>
  <c r="O45" i="9" s="1"/>
  <c r="E45" i="8"/>
  <c r="U45" i="8"/>
  <c r="O44" i="8"/>
  <c r="O45" i="8" s="1"/>
  <c r="H45" i="5"/>
  <c r="H45" i="4"/>
  <c r="P45" i="4"/>
  <c r="E45" i="3"/>
  <c r="M45" i="3"/>
  <c r="U45" i="3"/>
  <c r="H45" i="2"/>
  <c r="X45" i="2"/>
  <c r="X44" i="2"/>
  <c r="Z44" i="2" s="1"/>
  <c r="AA26" i="21"/>
  <c r="AA45" i="21" s="1"/>
  <c r="R26" i="21"/>
  <c r="R45" i="21" s="1"/>
  <c r="U45" i="21"/>
  <c r="Z50" i="21"/>
  <c r="F45" i="18"/>
  <c r="V45" i="18"/>
  <c r="L45" i="17"/>
  <c r="R44" i="17"/>
  <c r="F44" i="16"/>
  <c r="N44" i="16"/>
  <c r="V44" i="16"/>
  <c r="V45" i="16" s="1"/>
  <c r="M45" i="14"/>
  <c r="U45" i="14"/>
  <c r="E44" i="14"/>
  <c r="E45" i="14" s="1"/>
  <c r="M44" i="14"/>
  <c r="U44" i="14"/>
  <c r="C26" i="13"/>
  <c r="C45" i="13" s="1"/>
  <c r="K26" i="13"/>
  <c r="K45" i="13" s="1"/>
  <c r="AA26" i="12"/>
  <c r="AA45" i="12" s="1"/>
  <c r="D44" i="12"/>
  <c r="D45" i="12" s="1"/>
  <c r="L44" i="12"/>
  <c r="L45" i="12" s="1"/>
  <c r="T44" i="12"/>
  <c r="T45" i="12" s="1"/>
  <c r="S45" i="11"/>
  <c r="Z37" i="11"/>
  <c r="I45" i="10"/>
  <c r="Y45" i="10"/>
  <c r="E45" i="9"/>
  <c r="M45" i="9"/>
  <c r="Z37" i="9"/>
  <c r="F45" i="8"/>
  <c r="V45" i="8"/>
  <c r="H45" i="8"/>
  <c r="P45" i="8"/>
  <c r="F45" i="7"/>
  <c r="V45" i="7"/>
  <c r="AA44" i="7"/>
  <c r="AA44" i="6"/>
  <c r="F45" i="5"/>
  <c r="V45" i="5"/>
  <c r="V45" i="4"/>
  <c r="F26" i="3"/>
  <c r="F45" i="3" s="1"/>
  <c r="N26" i="3"/>
  <c r="N45" i="3" s="1"/>
  <c r="V26" i="3"/>
  <c r="V45" i="3" s="1"/>
  <c r="J45" i="17"/>
  <c r="K45" i="17"/>
  <c r="S45" i="17"/>
  <c r="D45" i="16"/>
  <c r="W45" i="19"/>
  <c r="X44" i="19"/>
  <c r="Z44" i="19" s="1"/>
  <c r="Z37" i="19"/>
  <c r="G45" i="16"/>
  <c r="N45" i="12"/>
  <c r="AA45" i="20"/>
  <c r="O45" i="19"/>
  <c r="D45" i="18"/>
  <c r="F45" i="12"/>
  <c r="V45" i="12"/>
  <c r="AA26" i="1"/>
  <c r="AA45" i="1" s="1"/>
  <c r="G45" i="21"/>
  <c r="O45" i="21"/>
  <c r="W45" i="21"/>
  <c r="Z37" i="21"/>
  <c r="X44" i="21"/>
  <c r="Z44" i="21" s="1"/>
  <c r="D45" i="20"/>
  <c r="L45" i="20"/>
  <c r="T45" i="20"/>
  <c r="Z26" i="19"/>
  <c r="R45" i="17"/>
  <c r="AA26" i="17"/>
  <c r="AA45" i="17" s="1"/>
  <c r="P45" i="1"/>
  <c r="K45" i="18"/>
  <c r="U45" i="16"/>
  <c r="C45" i="20"/>
  <c r="J45" i="14"/>
  <c r="Y45" i="13"/>
  <c r="Z26" i="13"/>
  <c r="H45" i="1"/>
  <c r="G45" i="19"/>
  <c r="S45" i="18"/>
  <c r="M45" i="16"/>
  <c r="K45" i="20"/>
  <c r="H45" i="19"/>
  <c r="T45" i="1"/>
  <c r="I45" i="1"/>
  <c r="C45" i="19"/>
  <c r="K45" i="19"/>
  <c r="S45" i="19"/>
  <c r="G45" i="18"/>
  <c r="O45" i="18"/>
  <c r="W45" i="18"/>
  <c r="Z37" i="18"/>
  <c r="X44" i="18"/>
  <c r="Z44" i="18" s="1"/>
  <c r="X44" i="1"/>
  <c r="Z44" i="1" s="1"/>
  <c r="Z37" i="1"/>
  <c r="S45" i="20"/>
  <c r="T45" i="18"/>
  <c r="D45" i="1"/>
  <c r="G45" i="20"/>
  <c r="O45" i="20"/>
  <c r="X44" i="20"/>
  <c r="Z44" i="20" s="1"/>
  <c r="Z37" i="20"/>
  <c r="I45" i="19"/>
  <c r="E45" i="17"/>
  <c r="M45" i="17"/>
  <c r="U45" i="17"/>
  <c r="H45" i="15"/>
  <c r="P45" i="15"/>
  <c r="Z26" i="15"/>
  <c r="K45" i="11"/>
  <c r="T45" i="17"/>
  <c r="P45" i="19"/>
  <c r="L45" i="18"/>
  <c r="L45" i="1"/>
  <c r="Q45" i="1"/>
  <c r="C45" i="21"/>
  <c r="K45" i="21"/>
  <c r="S45" i="21"/>
  <c r="H45" i="20"/>
  <c r="P45" i="20"/>
  <c r="Z26" i="18"/>
  <c r="D45" i="11"/>
  <c r="R45" i="9"/>
  <c r="K45" i="14"/>
  <c r="Z26" i="12"/>
  <c r="X45" i="12"/>
  <c r="R45" i="12"/>
  <c r="Q45" i="10"/>
  <c r="Z37" i="13"/>
  <c r="I45" i="12"/>
  <c r="S45" i="12"/>
  <c r="Z43" i="3"/>
  <c r="X44" i="3"/>
  <c r="H45" i="16"/>
  <c r="P45" i="16"/>
  <c r="X45" i="16"/>
  <c r="Z45" i="16" s="1"/>
  <c r="P45" i="14"/>
  <c r="X45" i="14"/>
  <c r="R45" i="14"/>
  <c r="J45" i="13"/>
  <c r="E45" i="11"/>
  <c r="J45" i="7"/>
  <c r="X26" i="17"/>
  <c r="Z26" i="16"/>
  <c r="I45" i="14"/>
  <c r="Q45" i="14"/>
  <c r="S45" i="14"/>
  <c r="X44" i="13"/>
  <c r="Z44" i="13" s="1"/>
  <c r="F45" i="11"/>
  <c r="N45" i="11"/>
  <c r="V45" i="11"/>
  <c r="T45" i="10"/>
  <c r="N26" i="16"/>
  <c r="N45" i="16" s="1"/>
  <c r="E45" i="15"/>
  <c r="M45" i="15"/>
  <c r="U45" i="15"/>
  <c r="T45" i="11"/>
  <c r="E45" i="10"/>
  <c r="M45" i="10"/>
  <c r="U45" i="10"/>
  <c r="Z13" i="1"/>
  <c r="Z13" i="21"/>
  <c r="Z13" i="20"/>
  <c r="Z13" i="19"/>
  <c r="Z13" i="18"/>
  <c r="C44" i="16"/>
  <c r="C45" i="16" s="1"/>
  <c r="K44" i="16"/>
  <c r="K45" i="16" s="1"/>
  <c r="X44" i="15"/>
  <c r="Z44" i="15" s="1"/>
  <c r="Z26" i="14"/>
  <c r="I44" i="14"/>
  <c r="Q44" i="14"/>
  <c r="Y44" i="14"/>
  <c r="Z44" i="14" s="1"/>
  <c r="H45" i="13"/>
  <c r="P45" i="13"/>
  <c r="R45" i="13"/>
  <c r="J45" i="12"/>
  <c r="H45" i="11"/>
  <c r="P45" i="11"/>
  <c r="F45" i="10"/>
  <c r="V45" i="10"/>
  <c r="N45" i="10"/>
  <c r="Y44" i="3"/>
  <c r="Y45" i="3" s="1"/>
  <c r="Z37" i="3"/>
  <c r="E45" i="2"/>
  <c r="U45" i="2"/>
  <c r="E45" i="7"/>
  <c r="U45" i="7"/>
  <c r="G44" i="11"/>
  <c r="G45" i="11" s="1"/>
  <c r="O44" i="11"/>
  <c r="O45" i="11" s="1"/>
  <c r="W44" i="11"/>
  <c r="W45" i="11" s="1"/>
  <c r="X44" i="11"/>
  <c r="Z44" i="11" s="1"/>
  <c r="Z26" i="10"/>
  <c r="F45" i="9"/>
  <c r="V45" i="9"/>
  <c r="E45" i="4"/>
  <c r="U45" i="4"/>
  <c r="O45" i="2"/>
  <c r="X26" i="11"/>
  <c r="D45" i="6"/>
  <c r="L45" i="6"/>
  <c r="T45" i="6"/>
  <c r="F45" i="4"/>
  <c r="P45" i="2"/>
  <c r="Z13" i="16"/>
  <c r="Z13" i="15"/>
  <c r="Z13" i="14"/>
  <c r="Z13" i="13"/>
  <c r="Z13" i="12"/>
  <c r="Z13" i="10"/>
  <c r="X45" i="10"/>
  <c r="Z45" i="10" s="1"/>
  <c r="E45" i="6"/>
  <c r="U45" i="6"/>
  <c r="O45" i="4"/>
  <c r="W45" i="3"/>
  <c r="J26" i="11"/>
  <c r="J45" i="11" s="1"/>
  <c r="R26" i="11"/>
  <c r="R45" i="11" s="1"/>
  <c r="D44" i="10"/>
  <c r="L44" i="10"/>
  <c r="T44" i="10"/>
  <c r="D45" i="8"/>
  <c r="L45" i="8"/>
  <c r="T45" i="8"/>
  <c r="F45" i="6"/>
  <c r="V45" i="6"/>
  <c r="X44" i="9"/>
  <c r="X44" i="8"/>
  <c r="X44" i="7"/>
  <c r="X44" i="6"/>
  <c r="X44" i="5"/>
  <c r="X44" i="4"/>
  <c r="Q45" i="3"/>
  <c r="Z13" i="9"/>
  <c r="I45" i="2"/>
  <c r="Y45" i="2"/>
  <c r="Z26" i="7"/>
  <c r="Z26" i="5"/>
  <c r="Z26" i="4"/>
  <c r="Z26" i="2"/>
  <c r="J44" i="9"/>
  <c r="J45" i="9" s="1"/>
  <c r="R44" i="9"/>
  <c r="J44" i="8"/>
  <c r="R44" i="8"/>
  <c r="R45" i="8" s="1"/>
  <c r="J44" i="7"/>
  <c r="R44" i="7"/>
  <c r="R45" i="7" s="1"/>
  <c r="J44" i="6"/>
  <c r="J45" i="6" s="1"/>
  <c r="R44" i="6"/>
  <c r="R45" i="6" s="1"/>
  <c r="J44" i="5"/>
  <c r="R44" i="5"/>
  <c r="R45" i="5" s="1"/>
  <c r="J44" i="4"/>
  <c r="J45" i="4" s="1"/>
  <c r="R44" i="4"/>
  <c r="R45" i="4" s="1"/>
  <c r="I45" i="3"/>
  <c r="C44" i="9"/>
  <c r="C45" i="9" s="1"/>
  <c r="K44" i="9"/>
  <c r="K45" i="9" s="1"/>
  <c r="S44" i="9"/>
  <c r="S45" i="9" s="1"/>
  <c r="Q45" i="2"/>
  <c r="Z13" i="8"/>
  <c r="Z13" i="7"/>
  <c r="Z13" i="6"/>
  <c r="Z13" i="5"/>
  <c r="Z13" i="4"/>
  <c r="X45" i="20" l="1"/>
  <c r="Z45" i="20" s="1"/>
  <c r="Z45" i="2"/>
  <c r="AA45" i="6"/>
  <c r="D45" i="10"/>
  <c r="Z45" i="12"/>
  <c r="X45" i="18"/>
  <c r="Z45" i="18" s="1"/>
  <c r="J45" i="8"/>
  <c r="L45" i="10"/>
  <c r="J45" i="5"/>
  <c r="Y45" i="14"/>
  <c r="Z44" i="9"/>
  <c r="X45" i="9"/>
  <c r="Z45" i="9" s="1"/>
  <c r="X45" i="21"/>
  <c r="Z45" i="21" s="1"/>
  <c r="X45" i="19"/>
  <c r="Z45" i="19" s="1"/>
  <c r="Z44" i="8"/>
  <c r="X45" i="8"/>
  <c r="Z45" i="8" s="1"/>
  <c r="X45" i="15"/>
  <c r="Z45" i="15" s="1"/>
  <c r="Z44" i="4"/>
  <c r="X45" i="4"/>
  <c r="Z45" i="4" s="1"/>
  <c r="Z45" i="14"/>
  <c r="Z26" i="11"/>
  <c r="X45" i="11"/>
  <c r="Z45" i="11" s="1"/>
  <c r="X45" i="1"/>
  <c r="Z45" i="1" s="1"/>
  <c r="X45" i="13"/>
  <c r="Z45" i="13" s="1"/>
  <c r="Z44" i="3"/>
  <c r="X45" i="3"/>
  <c r="Z45" i="3" s="1"/>
  <c r="Z44" i="5"/>
  <c r="X45" i="5"/>
  <c r="Z45" i="5" s="1"/>
  <c r="Z44" i="6"/>
  <c r="X45" i="6"/>
  <c r="Z45" i="6" s="1"/>
  <c r="Z44" i="7"/>
  <c r="X45" i="7"/>
  <c r="Z45" i="7" s="1"/>
  <c r="X45" i="17"/>
  <c r="Z45" i="17" s="1"/>
  <c r="Z26" i="17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<sst xmlns="http://schemas.openxmlformats.org/spreadsheetml/2006/main" count="2730" uniqueCount="100">
  <si>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</si>
  <si>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</si>
  <si>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</si>
  <si>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</si>
  <si>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</si>
  <si>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</si>
  <si>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</si>
  <si>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</si>
  <si>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</si>
  <si>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</si>
  <si>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</si>
  <si>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</si>
  <si>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</si>
  <si>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</si>
  <si>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</si>
  <si>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</si>
  <si>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</si>
  <si>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</si>
  <si>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</si>
  <si>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</si>
  <si>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</si>
  <si>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</si>
  <si>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</si>
  <si>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</si>
  <si>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</si>
  <si>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</si>
  <si>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</si>
  <si>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</si>
  <si>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</si>
  <si>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</si>
  <si>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</si>
  <si>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</si>
  <si>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</si>
  <si>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</si>
  <si>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</si>
  <si>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</si>
  <si>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</si>
  <si>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</si>
  <si>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</si>
  <si>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</si>
  <si>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</si>
  <si>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</si>
  <si>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</si>
  <si>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</si>
  <si>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</si>
  <si>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</si>
  <si>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</si>
  <si>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</si>
  <si>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</si>
  <si>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</si>
  <si>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</si>
  <si>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</si>
  <si>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</si>
  <si>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</si>
  <si>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</si>
  <si>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</si>
  <si>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</si>
  <si>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</si>
  <si>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</si>
  <si>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</si>
  <si>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</si>
  <si>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</si>
  <si>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</si>
  <si>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</si>
  <si>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</si>
  <si>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</si>
  <si>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</si>
  <si>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</si>
  <si>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</si>
  <si>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</si>
  <si>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</si>
  <si>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</si>
  <si>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</si>
  <si>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</si>
  <si>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</si>
  <si>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</si>
  <si>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Waste water management                             ) for 1st Quarter ended 30 September 2024 (Figures Finalised as at 2024/10/25)</t>
  </si>
  <si>
    <t>Mpumalanga: Mkhondo (MP303) - Table C6 Quarterly Budget Statement - Financial Position ( Waste water management                             ) for 1st Quarter ended 30 September 2024 (Figures Finalised as at 2024/10/25)</t>
  </si>
  <si>
    <t>Mpumalanga: Pixley Ka Seme (MP) (MP304) - Table C6 Quarterly Budget Statement - Financial Position ( Waste water management                             ) for 1st Quarter ended 30 September 2024 (Figures Finalised as at 2024/10/25)</t>
  </si>
  <si>
    <t>Mpumalanga: Lekwa (MP305) - Table C6 Quarterly Budget Statement - Financial Position ( Waste water management                             ) for 1st Quarter ended 30 September 2024 (Figures Finalised as at 2024/10/25)</t>
  </si>
  <si>
    <t>Mpumalanga: Dipaleseng (MP306) - Table C6 Quarterly Budget Statement - Financial Position ( Waste water management                             ) for 1st Quarter ended 30 September 2024 (Figures Finalised as at 2024/10/25)</t>
  </si>
  <si>
    <t>Mpumalanga: Govan Mbeki (MP307) - Table C6 Quarterly Budget Statement - Financial Position ( Waste water management                             ) for 1st Quarter ended 30 September 2024 (Figures Finalised as at 2024/10/25)</t>
  </si>
  <si>
    <t>Mpumalanga: Gert Sibande (DC30) - Table C6 Quarterly Budget Statement - Financial Position ( Waste water management                             ) for 1st Quarter ended 30 September 2024 (Figures Finalised as at 2024/10/25)</t>
  </si>
  <si>
    <t>Mpumalanga: Victor Khanye (MP311) - Table C6 Quarterly Budget Statement - Financial Position ( Waste water management                             ) for 1st Quarter ended 30 September 2024 (Figures Finalised as at 2024/10/25)</t>
  </si>
  <si>
    <t>Mpumalanga: Emalahleni (MP) (MP312) - Table C6 Quarterly Budget Statement - Financial Position ( Waste water management                             ) for 1st Quarter ended 30 September 2024 (Figures Finalised as at 2024/10/25)</t>
  </si>
  <si>
    <t>Mpumalanga: Steve Tshwete (MP313) - Table C6 Quarterly Budget Statement - Financial Position ( Waste water management                             ) for 1st Quarter ended 30 September 2024 (Figures Finalised as at 2024/10/25)</t>
  </si>
  <si>
    <t>Mpumalanga: Emakhazeni (MP314) - Table C6 Quarterly Budget Statement - Financial Position ( Waste water management                             ) for 1st Quarter ended 30 September 2024 (Figures Finalised as at 2024/10/25)</t>
  </si>
  <si>
    <t>Mpumalanga: Thembisile Hani (MP315) - Table C6 Quarterly Budget Statement - Financial Position ( Waste water management                             ) for 1st Quarter ended 30 September 2024 (Figures Finalised as at 2024/10/25)</t>
  </si>
  <si>
    <t>Mpumalanga: Dr J.S. Moroka (MP316) - Table C6 Quarterly Budget Statement - Financial Position ( Waste water management                             ) for 1st Quarter ended 30 September 2024 (Figures Finalised as at 2024/10/25)</t>
  </si>
  <si>
    <t>Mpumalanga: Nkangala (DC31) - Table C6 Quarterly Budget Statement - Financial Position ( Waste water management                             ) for 1st Quarter ended 30 September 2024 (Figures Finalised as at 2024/10/25)</t>
  </si>
  <si>
    <t>Mpumalanga: Thaba Chweu (MP321) - Table C6 Quarterly Budget Statement - Financial Position ( Waste water management                             ) for 1st Quarter ended 30 September 2024 (Figures Finalised as at 2024/10/25)</t>
  </si>
  <si>
    <t>Mpumalanga: Nkomazi (MP324) - Table C6 Quarterly Budget Statement - Financial Position ( Waste water management                             ) for 1st Quarter ended 30 September 2024 (Figures Finalised as at 2024/10/25)</t>
  </si>
  <si>
    <t>Mpumalanga: Bushbuckridge (MP325) - Table C6 Quarterly Budget Statement - Financial Position ( Waste water management                             ) for 1st Quarter ended 30 September 2024 (Figures Finalised as at 2024/10/25)</t>
  </si>
  <si>
    <t>Mpumalanga: City of Mbombela (MP326) - Table C6 Quarterly Budget Statement - Financial Position ( Waste water management                             ) for 1st Quarter ended 30 September 2024 (Figures Finalised as at 2024/10/25)</t>
  </si>
  <si>
    <t>Mpumalanga: Ehlanzeni (DC32) - Table C6 Quarterly Budget Statement - Financial Position ( Waste water management                             ) for 1st Quarter ended 30 September 2024 (Figures Finalised as at 2024/10/25)</t>
  </si>
  <si>
    <t>Summary - Table C6 Quarterly Budget Statement - Financial Position ( Waste water management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</si>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</sst>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-197272273</v>
      </c>
      <c r="D6" s="18"/>
      <c r="E6" s="19">
        <v>-327194943</v>
      </c>
      <c r="F6" s="20">
        <v>-327194943</v>
      </c>
      <c r="G6" s="20">
        <v>-208948311</v>
      </c>
      <c r="H6" s="20">
        <v>-24169894</v>
      </c>
      <c r="I6" s="20">
        <v>8026374</v>
      </c>
      <c r="J6" s="20">
        <v>-225091831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-225091831</v>
      </c>
      <c r="X6" s="20">
        <v>-75656577</v>
      </c>
      <c r="Y6" s="20">
        <v>-149435254</v>
      </c>
      <c r="Z6" s="21">
        <v>197.51786285546595</v>
      </c>
      <c r="AA6" s="22">
        <v>-327194943</v>
      </c>
    </row>
    <row r="7" spans="1:27" ht="13.5" x14ac:dyDescent="0.25">
      <c r="A7" s="23" t="s">
        <v>35</v>
      </c>
      <c r="B7" s="17" t="s">
        <v>32</v>
      </c>
      <c r="C7" s="18">
        <v>-136613355</v>
      </c>
      <c r="D7" s="18"/>
      <c r="E7" s="19">
        <v>288006365</v>
      </c>
      <c r="F7" s="20">
        <v>288006365</v>
      </c>
      <c r="G7" s="20">
        <v>440732621</v>
      </c>
      <c r="H7" s="20">
        <v>-246995302</v>
      </c>
      <c r="I7" s="20">
        <v>42150721</v>
      </c>
      <c r="J7" s="20">
        <v>235888040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235888040</v>
      </c>
      <c r="X7" s="20">
        <v>173782601</v>
      </c>
      <c r="Y7" s="20">
        <v>62105439</v>
      </c>
      <c r="Z7" s="21">
        <v>35.7374320804417</v>
      </c>
      <c r="AA7" s="22">
        <v>288006365</v>
      </c>
    </row>
    <row r="8" spans="1:27" ht="13.5" x14ac:dyDescent="0.25">
      <c r="A8" s="23" t="s">
        <v>36</v>
      </c>
      <c r="B8" s="17" t="s">
        <v>32</v>
      </c>
      <c r="C8" s="18">
        <v>15276187</v>
      </c>
      <c r="D8" s="18"/>
      <c r="E8" s="19">
        <v>15408176</v>
      </c>
      <c r="F8" s="20">
        <v>15408176</v>
      </c>
      <c r="G8" s="20">
        <v>15784440</v>
      </c>
      <c r="H8" s="20">
        <v>3999</v>
      </c>
      <c r="I8" s="20">
        <v>2294</v>
      </c>
      <c r="J8" s="20">
        <v>15790733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15790733</v>
      </c>
      <c r="X8" s="20">
        <v>15408176</v>
      </c>
      <c r="Y8" s="20">
        <v>382557</v>
      </c>
      <c r="Z8" s="21">
        <v>2.4828182128760732</v>
      </c>
      <c r="AA8" s="22">
        <v>15408176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-37692174</v>
      </c>
      <c r="D10" s="18"/>
      <c r="E10" s="19">
        <v>64690294</v>
      </c>
      <c r="F10" s="20">
        <v>64690294</v>
      </c>
      <c r="G10" s="20">
        <v>-43555637</v>
      </c>
      <c r="H10" s="20">
        <v>-408274</v>
      </c>
      <c r="I10" s="20">
        <v>-773001</v>
      </c>
      <c r="J10" s="20">
        <v>-44736912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-44736912</v>
      </c>
      <c r="X10" s="20">
        <v>70726776</v>
      </c>
      <c r="Y10" s="20">
        <v>-115463688</v>
      </c>
      <c r="Z10" s="21">
        <v>-163.25314757737578</v>
      </c>
      <c r="AA10" s="22">
        <v>64690294</v>
      </c>
    </row>
    <row r="11" spans="1:27" ht="13.5" x14ac:dyDescent="0.25">
      <c r="A11" s="23" t="s">
        <v>39</v>
      </c>
      <c r="B11" s="17" t="s">
        <v>32</v>
      </c>
      <c r="C11" s="18">
        <v>163130669</v>
      </c>
      <c r="D11" s="18"/>
      <c r="E11" s="19">
        <v>20728364</v>
      </c>
      <c r="F11" s="20">
        <v>20728364</v>
      </c>
      <c r="G11" s="24">
        <v>167602950</v>
      </c>
      <c r="H11" s="24">
        <v>-6459805</v>
      </c>
      <c r="I11" s="24">
        <v>-3993373</v>
      </c>
      <c r="J11" s="20">
        <v>157149772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157149772</v>
      </c>
      <c r="X11" s="20">
        <v>9642938</v>
      </c>
      <c r="Y11" s="24">
        <v>147506834</v>
      </c>
      <c r="Z11" s="25">
        <v>1529.6876740263185</v>
      </c>
      <c r="AA11" s="26">
        <v>20728364</v>
      </c>
    </row>
    <row r="12" spans="1:27" ht="13.5" x14ac:dyDescent="0.25">
      <c r="A12" s="23" t="s">
        <v>40</v>
      </c>
      <c r="B12" s="17" t="s">
        <v>32</v>
      </c>
      <c r="C12" s="18">
        <v>-1823661</v>
      </c>
      <c r="D12" s="18"/>
      <c r="E12" s="19">
        <v>-61417</v>
      </c>
      <c r="F12" s="20">
        <v>-61417</v>
      </c>
      <c r="G12" s="20">
        <v>-6497116</v>
      </c>
      <c r="H12" s="20"/>
      <c r="I12" s="20"/>
      <c r="J12" s="20">
        <v>-6497116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-6497116</v>
      </c>
      <c r="X12" s="20">
        <v>-61417</v>
      </c>
      <c r="Y12" s="20">
        <v>-6435699</v>
      </c>
      <c r="Z12" s="21">
        <v>10478.693195695003</v>
      </c>
      <c r="AA12" s="22">
        <v>-61417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-194994607</v>
      </c>
      <c r="D13" s="29">
        <f>SUM(D6:D12)</f>
        <v>0</v>
      </c>
      <c r="E13" s="30">
        <f t="shared" si="0"/>
        <v>61576839</v>
      </c>
      <c r="F13" s="31">
        <f t="shared" si="0"/>
        <v>61576839</v>
      </c>
      <c r="G13" s="31">
        <f t="shared" si="0"/>
        <v>365118947</v>
      </c>
      <c r="H13" s="31">
        <f t="shared" si="0"/>
        <v>-278029276</v>
      </c>
      <c r="I13" s="31">
        <f t="shared" si="0"/>
        <v>45413015</v>
      </c>
      <c r="J13" s="31">
        <f t="shared" si="0"/>
        <v>132502686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132502686</v>
      </c>
      <c r="X13" s="31">
        <f t="shared" si="0"/>
        <v>193842497</v>
      </c>
      <c r="Y13" s="31">
        <f t="shared" si="0"/>
        <v>-61339811</v>
      </c>
      <c r="Z13" s="32">
        <f>+IF(X13&lt;&gt;0,+(Y13/X13)*100,0)</f>
        <v>-31.644150250499507</v>
      </c>
      <c r="AA13" s="33">
        <f>SUM(AA6:AA12)</f>
        <v>61576839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-1372726</v>
      </c>
      <c r="D16" s="18"/>
      <c r="E16" s="19"/>
      <c r="F16" s="20"/>
      <c r="G16" s="20">
        <v>-6318245</v>
      </c>
      <c r="H16" s="20"/>
      <c r="I16" s="20"/>
      <c r="J16" s="20">
        <v>-6318245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-6318245</v>
      </c>
      <c r="X16" s="20"/>
      <c r="Y16" s="20">
        <v>-6318245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3727264233</v>
      </c>
      <c r="D17" s="18"/>
      <c r="E17" s="19">
        <v>3813532481</v>
      </c>
      <c r="F17" s="20">
        <v>3813532481</v>
      </c>
      <c r="G17" s="24">
        <v>2130570730</v>
      </c>
      <c r="H17" s="24">
        <v>1671795452</v>
      </c>
      <c r="I17" s="24">
        <v>23527640</v>
      </c>
      <c r="J17" s="20">
        <v>3825893822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3825893822</v>
      </c>
      <c r="X17" s="20">
        <v>2277338597</v>
      </c>
      <c r="Y17" s="24">
        <v>1548555225</v>
      </c>
      <c r="Z17" s="25">
        <v>67.998462197933762</v>
      </c>
      <c r="AA17" s="26">
        <v>3813532481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3725891507</v>
      </c>
      <c r="D25" s="29">
        <f t="shared" ref="D25:Y25" si="1">SUM(D15:D24)</f>
        <v>0</v>
      </c>
      <c r="E25" s="35">
        <f t="shared" si="1"/>
        <v>3813532481</v>
      </c>
      <c r="F25" s="36">
        <f t="shared" si="1"/>
        <v>3813532481</v>
      </c>
      <c r="G25" s="36">
        <f t="shared" si="1"/>
        <v>2124252485</v>
      </c>
      <c r="H25" s="36">
        <f t="shared" si="1"/>
        <v>1671795452</v>
      </c>
      <c r="I25" s="36">
        <f t="shared" si="1"/>
        <v>23527640</v>
      </c>
      <c r="J25" s="36">
        <f t="shared" si="1"/>
        <v>3819575577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3819575577</v>
      </c>
      <c r="X25" s="36">
        <f t="shared" si="1"/>
        <v>2277338597</v>
      </c>
      <c r="Y25" s="36">
        <f t="shared" si="1"/>
        <v>1542236980</v>
      </c>
      <c r="Z25" s="37">
        <f>+IF(X25&lt;&gt;0,+(Y25/X25)*100,0)</f>
        <v>67.721022338603078</v>
      </c>
      <c r="AA25" s="38">
        <f>SUM(AA15:AA24)</f>
        <v>3813532481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3530896900</v>
      </c>
      <c r="D26" s="29">
        <f>+D13+D25</f>
        <v>0</v>
      </c>
      <c r="E26" s="30">
        <f t="shared" si="2"/>
        <v>3875109320</v>
      </c>
      <c r="F26" s="31">
        <f t="shared" si="2"/>
        <v>3875109320</v>
      </c>
      <c r="G26" s="31">
        <f t="shared" si="2"/>
        <v>2489371432</v>
      </c>
      <c r="H26" s="31">
        <f t="shared" si="2"/>
        <v>1393766176</v>
      </c>
      <c r="I26" s="31">
        <f t="shared" si="2"/>
        <v>68940655</v>
      </c>
      <c r="J26" s="31">
        <f t="shared" si="2"/>
        <v>3952078263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3952078263</v>
      </c>
      <c r="X26" s="31">
        <f t="shared" si="2"/>
        <v>2471181094</v>
      </c>
      <c r="Y26" s="31">
        <f t="shared" si="2"/>
        <v>1480897169</v>
      </c>
      <c r="Z26" s="32">
        <f>+IF(X26&lt;&gt;0,+(Y26/X26)*100,0)</f>
        <v>59.926695481589817</v>
      </c>
      <c r="AA26" s="33">
        <f>+AA13+AA25</f>
        <v>3875109320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3805154</v>
      </c>
      <c r="D30" s="18"/>
      <c r="E30" s="19"/>
      <c r="F30" s="20"/>
      <c r="G30" s="20">
        <v>3805154</v>
      </c>
      <c r="H30" s="20"/>
      <c r="I30" s="20"/>
      <c r="J30" s="20">
        <v>3805154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3805154</v>
      </c>
      <c r="X30" s="20"/>
      <c r="Y30" s="20">
        <v>3805154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-500987</v>
      </c>
      <c r="D31" s="18"/>
      <c r="E31" s="19">
        <v>-2094</v>
      </c>
      <c r="F31" s="20">
        <v>-2094</v>
      </c>
      <c r="G31" s="20">
        <v>-823290</v>
      </c>
      <c r="H31" s="20">
        <v>-12128</v>
      </c>
      <c r="I31" s="20">
        <v>-12531</v>
      </c>
      <c r="J31" s="20">
        <v>-847949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-847949</v>
      </c>
      <c r="X31" s="20">
        <v>-2094</v>
      </c>
      <c r="Y31" s="20">
        <v>-845855</v>
      </c>
      <c r="Z31" s="21">
        <v>40394.22158548233</v>
      </c>
      <c r="AA31" s="22">
        <v>-2094</v>
      </c>
    </row>
    <row r="32" spans="1:27" ht="13.5" x14ac:dyDescent="0.25">
      <c r="A32" s="23" t="s">
        <v>59</v>
      </c>
      <c r="B32" s="17" t="s">
        <v>32</v>
      </c>
      <c r="C32" s="18">
        <v>-63477565</v>
      </c>
      <c r="D32" s="18"/>
      <c r="E32" s="19">
        <v>-6857349</v>
      </c>
      <c r="F32" s="20">
        <v>-6857349</v>
      </c>
      <c r="G32" s="20">
        <v>-223233479</v>
      </c>
      <c r="H32" s="20">
        <v>9569941</v>
      </c>
      <c r="I32" s="20">
        <v>9030288</v>
      </c>
      <c r="J32" s="20">
        <v>-204633250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-204633250</v>
      </c>
      <c r="X32" s="20">
        <v>39231049</v>
      </c>
      <c r="Y32" s="20">
        <v>-243864299</v>
      </c>
      <c r="Z32" s="21">
        <v>-621.61044686824459</v>
      </c>
      <c r="AA32" s="22">
        <v>-6857349</v>
      </c>
    </row>
    <row r="33" spans="1:27" ht="13.5" x14ac:dyDescent="0.25">
      <c r="A33" s="23" t="s">
        <v>60</v>
      </c>
      <c r="B33" s="17" t="s">
        <v>32</v>
      </c>
      <c r="C33" s="18">
        <v>-9584021</v>
      </c>
      <c r="D33" s="18"/>
      <c r="E33" s="19">
        <v>-119417483</v>
      </c>
      <c r="F33" s="20">
        <v>-119417483</v>
      </c>
      <c r="G33" s="20">
        <v>-43257618</v>
      </c>
      <c r="H33" s="20">
        <v>-25549049</v>
      </c>
      <c r="I33" s="20">
        <v>360431</v>
      </c>
      <c r="J33" s="20">
        <v>-68446236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-68446236</v>
      </c>
      <c r="X33" s="20">
        <v>-29854371</v>
      </c>
      <c r="Y33" s="20">
        <v>-38591865</v>
      </c>
      <c r="Z33" s="21">
        <v>129.26705104589206</v>
      </c>
      <c r="AA33" s="22">
        <v>-119417483</v>
      </c>
    </row>
    <row r="34" spans="1:27" ht="13.5" x14ac:dyDescent="0.25">
      <c r="A34" s="23" t="s">
        <v>61</v>
      </c>
      <c r="B34" s="17" t="s">
        <v>32</v>
      </c>
      <c r="C34" s="18">
        <v>-8274</v>
      </c>
      <c r="D34" s="18"/>
      <c r="E34" s="19"/>
      <c r="F34" s="20"/>
      <c r="G34" s="20">
        <v>-8274</v>
      </c>
      <c r="H34" s="20"/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279009018</v>
      </c>
      <c r="D35" s="18"/>
      <c r="E35" s="19">
        <v>56760897</v>
      </c>
      <c r="F35" s="20">
        <v>56760897</v>
      </c>
      <c r="G35" s="20">
        <v>325352996</v>
      </c>
      <c r="H35" s="20">
        <v>890723</v>
      </c>
      <c r="I35" s="20">
        <v>6024534</v>
      </c>
      <c r="J35" s="20">
        <v>332268253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332268253</v>
      </c>
      <c r="X35" s="20">
        <v>20745725</v>
      </c>
      <c r="Y35" s="20">
        <v>311522528</v>
      </c>
      <c r="Z35" s="21">
        <v>1501.6227584237236</v>
      </c>
      <c r="AA35" s="22">
        <v>56760897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209243325</v>
      </c>
      <c r="D37" s="29">
        <f t="shared" ref="D37:Y37" si="3">SUM(D29:D36)</f>
        <v>0</v>
      </c>
      <c r="E37" s="30">
        <f t="shared" si="3"/>
        <v>-69516029</v>
      </c>
      <c r="F37" s="31">
        <f t="shared" si="3"/>
        <v>-69516029</v>
      </c>
      <c r="G37" s="31">
        <f t="shared" si="3"/>
        <v>61835489</v>
      </c>
      <c r="H37" s="31">
        <f t="shared" si="3"/>
        <v>-15100513</v>
      </c>
      <c r="I37" s="31">
        <f t="shared" si="3"/>
        <v>15402722</v>
      </c>
      <c r="J37" s="31">
        <f t="shared" si="3"/>
        <v>62137698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62137698</v>
      </c>
      <c r="X37" s="31">
        <f t="shared" si="3"/>
        <v>30120309</v>
      </c>
      <c r="Y37" s="31">
        <f t="shared" si="3"/>
        <v>32017389</v>
      </c>
      <c r="Z37" s="32">
        <f>+IF(X37&lt;&gt;0,+(Y37/X37)*100,0)</f>
        <v>106.29834176003972</v>
      </c>
      <c r="AA37" s="33">
        <f>SUM(AA29:AA36)</f>
        <v>-69516029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1117949</v>
      </c>
      <c r="D39" s="18"/>
      <c r="E39" s="19"/>
      <c r="F39" s="20"/>
      <c r="G39" s="20">
        <v>1117949</v>
      </c>
      <c r="H39" s="20"/>
      <c r="I39" s="20"/>
      <c r="J39" s="20">
        <v>1117949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1117949</v>
      </c>
      <c r="X39" s="20"/>
      <c r="Y39" s="20">
        <v>1117949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66273</v>
      </c>
      <c r="F40" s="20">
        <v>66273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20139</v>
      </c>
      <c r="Y40" s="20">
        <v>-20139</v>
      </c>
      <c r="Z40" s="21">
        <v>-100</v>
      </c>
      <c r="AA40" s="22">
        <v>66273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153153</v>
      </c>
      <c r="F42" s="20">
        <v>153153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37722</v>
      </c>
      <c r="Y42" s="20">
        <v>-37722</v>
      </c>
      <c r="Z42" s="21">
        <v>-100</v>
      </c>
      <c r="AA42" s="22">
        <v>153153</v>
      </c>
    </row>
    <row r="43" spans="1:27" ht="13.5" x14ac:dyDescent="0.25">
      <c r="A43" s="27" t="s">
        <v>67</v>
      </c>
      <c r="B43" s="34" t="s">
        <v>32</v>
      </c>
      <c r="C43" s="29">
        <f>SUM(C39:C42)</f>
        <v>1117949</v>
      </c>
      <c r="D43" s="29">
        <f t="shared" ref="D43:Y43" si="4">SUM(D39:D42)</f>
        <v>0</v>
      </c>
      <c r="E43" s="35">
        <f t="shared" si="4"/>
        <v>219426</v>
      </c>
      <c r="F43" s="36">
        <f t="shared" si="4"/>
        <v>219426</v>
      </c>
      <c r="G43" s="36">
        <f t="shared" si="4"/>
        <v>1117949</v>
      </c>
      <c r="H43" s="36">
        <f t="shared" si="4"/>
        <v>0</v>
      </c>
      <c r="I43" s="36">
        <f t="shared" si="4"/>
        <v>0</v>
      </c>
      <c r="J43" s="36">
        <f t="shared" si="4"/>
        <v>1117949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1117949</v>
      </c>
      <c r="X43" s="36">
        <f t="shared" si="4"/>
        <v>57861</v>
      </c>
      <c r="Y43" s="36">
        <f t="shared" si="4"/>
        <v>1060088</v>
      </c>
      <c r="Z43" s="37">
        <f>+IF(X43&lt;&gt;0,+(Y43/X43)*100,0)</f>
        <v>1832.128722282712</v>
      </c>
      <c r="AA43" s="38">
        <f>SUM(AA39:AA42)</f>
        <v>219426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210361274</v>
      </c>
      <c r="D44" s="29">
        <f>+D37+D43</f>
        <v>0</v>
      </c>
      <c r="E44" s="30">
        <f t="shared" si="5"/>
        <v>-69296603</v>
      </c>
      <c r="F44" s="31">
        <f t="shared" si="5"/>
        <v>-69296603</v>
      </c>
      <c r="G44" s="31">
        <f t="shared" si="5"/>
        <v>62953438</v>
      </c>
      <c r="H44" s="31">
        <f t="shared" si="5"/>
        <v>-15100513</v>
      </c>
      <c r="I44" s="31">
        <f t="shared" si="5"/>
        <v>15402722</v>
      </c>
      <c r="J44" s="31">
        <f t="shared" si="5"/>
        <v>63255647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63255647</v>
      </c>
      <c r="X44" s="31">
        <f t="shared" si="5"/>
        <v>30178170</v>
      </c>
      <c r="Y44" s="31">
        <f t="shared" si="5"/>
        <v>33077477</v>
      </c>
      <c r="Z44" s="32">
        <f>+IF(X44&lt;&gt;0,+(Y44/X44)*100,0)</f>
        <v>109.60729891839034</v>
      </c>
      <c r="AA44" s="33">
        <f>+AA37+AA43</f>
        <v>-69296603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3320535626</v>
      </c>
      <c r="D45" s="42">
        <f t="shared" si="6"/>
        <v>0</v>
      </c>
      <c r="E45" s="43">
        <f t="shared" si="6"/>
        <v>3944405923</v>
      </c>
      <c r="F45" s="44">
        <f t="shared" si="6"/>
        <v>3944405923</v>
      </c>
      <c r="G45" s="44">
        <f t="shared" si="6"/>
        <v>2426417994</v>
      </c>
      <c r="H45" s="44">
        <f t="shared" si="6"/>
        <v>1408866689</v>
      </c>
      <c r="I45" s="44">
        <f t="shared" si="6"/>
        <v>53537933</v>
      </c>
      <c r="J45" s="44">
        <f t="shared" si="6"/>
        <v>3888822616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3888822616</v>
      </c>
      <c r="X45" s="44">
        <f t="shared" si="6"/>
        <v>2441002924</v>
      </c>
      <c r="Y45" s="44">
        <f t="shared" si="6"/>
        <v>1447819692</v>
      </c>
      <c r="Z45" s="45">
        <f>+IF(X45&lt;&gt;0,+(Y45/X45)*100,0)</f>
        <v>59.312493146362165</v>
      </c>
      <c r="AA45" s="46">
        <f>+AA26-AA44</f>
        <v>3944405923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1397057028</v>
      </c>
      <c r="D47" s="18"/>
      <c r="E47" s="19">
        <v>673728616</v>
      </c>
      <c r="F47" s="20">
        <v>673728616</v>
      </c>
      <c r="G47" s="20">
        <v>947561136</v>
      </c>
      <c r="H47" s="20">
        <v>12984330</v>
      </c>
      <c r="I47" s="20">
        <v>104684423</v>
      </c>
      <c r="J47" s="20">
        <v>1065229889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1065229889</v>
      </c>
      <c r="X47" s="20">
        <v>174354267</v>
      </c>
      <c r="Y47" s="20">
        <v>890875622</v>
      </c>
      <c r="Z47" s="47">
        <v>510.95716630783687</v>
      </c>
      <c r="AA47" s="22">
        <v>673728616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1397057028</v>
      </c>
      <c r="D50" s="50">
        <f t="shared" ref="D50:Y50" si="7">SUM(D47:D49)</f>
        <v>0</v>
      </c>
      <c r="E50" s="51">
        <f t="shared" si="7"/>
        <v>673728616</v>
      </c>
      <c r="F50" s="52">
        <f t="shared" si="7"/>
        <v>673728616</v>
      </c>
      <c r="G50" s="52">
        <f t="shared" si="7"/>
        <v>947561136</v>
      </c>
      <c r="H50" s="52">
        <f t="shared" si="7"/>
        <v>12984330</v>
      </c>
      <c r="I50" s="52">
        <f t="shared" si="7"/>
        <v>104684423</v>
      </c>
      <c r="J50" s="52">
        <f t="shared" si="7"/>
        <v>1065229889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1065229889</v>
      </c>
      <c r="X50" s="52">
        <f t="shared" si="7"/>
        <v>174354267</v>
      </c>
      <c r="Y50" s="52">
        <f t="shared" si="7"/>
        <v>890875622</v>
      </c>
      <c r="Z50" s="53">
        <f>+IF(X50&lt;&gt;0,+(Y50/X50)*100,0)</f>
        <v>510.95716630783687</v>
      </c>
      <c r="AA50" s="54">
        <f>SUM(AA47:AA49)</f>
        <v>673728616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E21" sqref="AE2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1979957</v>
      </c>
      <c r="D6" s="18"/>
      <c r="E6" s="19">
        <v>2054535</v>
      </c>
      <c r="F6" s="20">
        <v>2054535</v>
      </c>
      <c r="G6" s="20">
        <v>2287304</v>
      </c>
      <c r="H6" s="20">
        <v>143300</v>
      </c>
      <c r="I6" s="20">
        <v>113477</v>
      </c>
      <c r="J6" s="20">
        <v>2544081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2544081</v>
      </c>
      <c r="X6" s="20">
        <v>513633</v>
      </c>
      <c r="Y6" s="20">
        <v>2030448</v>
      </c>
      <c r="Z6" s="21">
        <v>395.31104893961253</v>
      </c>
      <c r="AA6" s="22">
        <v>2054535</v>
      </c>
    </row>
    <row r="7" spans="1:27" ht="13.5" x14ac:dyDescent="0.25">
      <c r="A7" s="23" t="s">
        <v>35</v>
      </c>
      <c r="B7" s="17" t="s">
        <v>32</v>
      </c>
      <c r="C7" s="18">
        <v>10170825</v>
      </c>
      <c r="D7" s="18"/>
      <c r="E7" s="19">
        <v>4140425</v>
      </c>
      <c r="F7" s="20">
        <v>4140425</v>
      </c>
      <c r="G7" s="20">
        <v>11516629</v>
      </c>
      <c r="H7" s="20">
        <v>-731200</v>
      </c>
      <c r="I7" s="20">
        <v>1436116</v>
      </c>
      <c r="J7" s="20">
        <v>12221545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12221545</v>
      </c>
      <c r="X7" s="20">
        <v>1035105</v>
      </c>
      <c r="Y7" s="20">
        <v>11186440</v>
      </c>
      <c r="Z7" s="21">
        <v>1080.7058221146647</v>
      </c>
      <c r="AA7" s="22">
        <v>4140425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12150782</v>
      </c>
      <c r="D13" s="29">
        <f>SUM(D6:D12)</f>
        <v>0</v>
      </c>
      <c r="E13" s="30">
        <f t="shared" si="0"/>
        <v>6194960</v>
      </c>
      <c r="F13" s="31">
        <f t="shared" si="0"/>
        <v>6194960</v>
      </c>
      <c r="G13" s="31">
        <f t="shared" si="0"/>
        <v>13803933</v>
      </c>
      <c r="H13" s="31">
        <f t="shared" si="0"/>
        <v>-587900</v>
      </c>
      <c r="I13" s="31">
        <f t="shared" si="0"/>
        <v>1549593</v>
      </c>
      <c r="J13" s="31">
        <f t="shared" si="0"/>
        <v>14765626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14765626</v>
      </c>
      <c r="X13" s="31">
        <f t="shared" si="0"/>
        <v>1548738</v>
      </c>
      <c r="Y13" s="31">
        <f t="shared" si="0"/>
        <v>13216888</v>
      </c>
      <c r="Z13" s="32">
        <f>+IF(X13&lt;&gt;0,+(Y13/X13)*100,0)</f>
        <v>853.39728217426068</v>
      </c>
      <c r="AA13" s="33">
        <f>SUM(AA6:AA12)</f>
        <v>6194960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31525</v>
      </c>
      <c r="D17" s="18"/>
      <c r="E17" s="19"/>
      <c r="F17" s="20"/>
      <c r="G17" s="24">
        <v>31525</v>
      </c>
      <c r="H17" s="24"/>
      <c r="I17" s="24"/>
      <c r="J17" s="20">
        <v>31525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31525</v>
      </c>
      <c r="X17" s="20"/>
      <c r="Y17" s="24">
        <v>31525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31525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31525</v>
      </c>
      <c r="H25" s="36">
        <f t="shared" si="1"/>
        <v>0</v>
      </c>
      <c r="I25" s="36">
        <f t="shared" si="1"/>
        <v>0</v>
      </c>
      <c r="J25" s="36">
        <f t="shared" si="1"/>
        <v>31525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31525</v>
      </c>
      <c r="X25" s="36">
        <f t="shared" si="1"/>
        <v>0</v>
      </c>
      <c r="Y25" s="36">
        <f t="shared" si="1"/>
        <v>31525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12182307</v>
      </c>
      <c r="D26" s="29">
        <f>+D13+D25</f>
        <v>0</v>
      </c>
      <c r="E26" s="30">
        <f t="shared" si="2"/>
        <v>6194960</v>
      </c>
      <c r="F26" s="31">
        <f t="shared" si="2"/>
        <v>6194960</v>
      </c>
      <c r="G26" s="31">
        <f t="shared" si="2"/>
        <v>13835458</v>
      </c>
      <c r="H26" s="31">
        <f t="shared" si="2"/>
        <v>-587900</v>
      </c>
      <c r="I26" s="31">
        <f t="shared" si="2"/>
        <v>1549593</v>
      </c>
      <c r="J26" s="31">
        <f t="shared" si="2"/>
        <v>14797151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14797151</v>
      </c>
      <c r="X26" s="31">
        <f t="shared" si="2"/>
        <v>1548738</v>
      </c>
      <c r="Y26" s="31">
        <f t="shared" si="2"/>
        <v>13248413</v>
      </c>
      <c r="Z26" s="32">
        <f>+IF(X26&lt;&gt;0,+(Y26/X26)*100,0)</f>
        <v>855.43281045599713</v>
      </c>
      <c r="AA26" s="33">
        <f>+AA13+AA25</f>
        <v>6194960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-2411</v>
      </c>
      <c r="D31" s="18"/>
      <c r="E31" s="19"/>
      <c r="F31" s="20"/>
      <c r="G31" s="20">
        <v>-2411</v>
      </c>
      <c r="H31" s="20"/>
      <c r="I31" s="20"/>
      <c r="J31" s="20">
        <v>-2411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-2411</v>
      </c>
      <c r="X31" s="20"/>
      <c r="Y31" s="20">
        <v>-2411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623915</v>
      </c>
      <c r="D32" s="18"/>
      <c r="E32" s="19">
        <v>30000</v>
      </c>
      <c r="F32" s="20">
        <v>30000</v>
      </c>
      <c r="G32" s="20">
        <v>626606</v>
      </c>
      <c r="H32" s="20">
        <v>4101</v>
      </c>
      <c r="I32" s="20">
        <v>-67234</v>
      </c>
      <c r="J32" s="20">
        <v>563473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563473</v>
      </c>
      <c r="X32" s="20">
        <v>7500</v>
      </c>
      <c r="Y32" s="20">
        <v>555973</v>
      </c>
      <c r="Z32" s="21">
        <v>7412.9733333333334</v>
      </c>
      <c r="AA32" s="22">
        <v>30000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1349663</v>
      </c>
      <c r="D35" s="18"/>
      <c r="E35" s="19">
        <v>1858971</v>
      </c>
      <c r="F35" s="20">
        <v>1858971</v>
      </c>
      <c r="G35" s="20">
        <v>1445420</v>
      </c>
      <c r="H35" s="20">
        <v>-47</v>
      </c>
      <c r="I35" s="20">
        <v>55000</v>
      </c>
      <c r="J35" s="20">
        <v>1500373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1500373</v>
      </c>
      <c r="X35" s="20">
        <v>464742</v>
      </c>
      <c r="Y35" s="20">
        <v>1035631</v>
      </c>
      <c r="Z35" s="21">
        <v>222.83998433539472</v>
      </c>
      <c r="AA35" s="22">
        <v>1858971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1971167</v>
      </c>
      <c r="D37" s="29">
        <f t="shared" ref="D37:Y37" si="3">SUM(D29:D36)</f>
        <v>0</v>
      </c>
      <c r="E37" s="30">
        <f t="shared" si="3"/>
        <v>1888971</v>
      </c>
      <c r="F37" s="31">
        <f t="shared" si="3"/>
        <v>1888971</v>
      </c>
      <c r="G37" s="31">
        <f t="shared" si="3"/>
        <v>2069615</v>
      </c>
      <c r="H37" s="31">
        <f t="shared" si="3"/>
        <v>4054</v>
      </c>
      <c r="I37" s="31">
        <f t="shared" si="3"/>
        <v>-12234</v>
      </c>
      <c r="J37" s="31">
        <f t="shared" si="3"/>
        <v>2061435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2061435</v>
      </c>
      <c r="X37" s="31">
        <f t="shared" si="3"/>
        <v>472242</v>
      </c>
      <c r="Y37" s="31">
        <f t="shared" si="3"/>
        <v>1589193</v>
      </c>
      <c r="Z37" s="32">
        <f>+IF(X37&lt;&gt;0,+(Y37/X37)*100,0)</f>
        <v>336.52089394844171</v>
      </c>
      <c r="AA37" s="33">
        <f>SUM(AA29:AA36)</f>
        <v>1888971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1971167</v>
      </c>
      <c r="D44" s="29">
        <f>+D37+D43</f>
        <v>0</v>
      </c>
      <c r="E44" s="30">
        <f t="shared" si="5"/>
        <v>1888971</v>
      </c>
      <c r="F44" s="31">
        <f t="shared" si="5"/>
        <v>1888971</v>
      </c>
      <c r="G44" s="31">
        <f t="shared" si="5"/>
        <v>2069615</v>
      </c>
      <c r="H44" s="31">
        <f t="shared" si="5"/>
        <v>4054</v>
      </c>
      <c r="I44" s="31">
        <f t="shared" si="5"/>
        <v>-12234</v>
      </c>
      <c r="J44" s="31">
        <f t="shared" si="5"/>
        <v>2061435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2061435</v>
      </c>
      <c r="X44" s="31">
        <f t="shared" si="5"/>
        <v>472242</v>
      </c>
      <c r="Y44" s="31">
        <f t="shared" si="5"/>
        <v>1589193</v>
      </c>
      <c r="Z44" s="32">
        <f>+IF(X44&lt;&gt;0,+(Y44/X44)*100,0)</f>
        <v>336.52089394844171</v>
      </c>
      <c r="AA44" s="33">
        <f>+AA37+AA43</f>
        <v>1888971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10211140</v>
      </c>
      <c r="D45" s="42">
        <f t="shared" si="6"/>
        <v>0</v>
      </c>
      <c r="E45" s="43">
        <f t="shared" si="6"/>
        <v>4305989</v>
      </c>
      <c r="F45" s="44">
        <f t="shared" si="6"/>
        <v>4305989</v>
      </c>
      <c r="G45" s="44">
        <f t="shared" si="6"/>
        <v>11765843</v>
      </c>
      <c r="H45" s="44">
        <f t="shared" si="6"/>
        <v>-591954</v>
      </c>
      <c r="I45" s="44">
        <f t="shared" si="6"/>
        <v>1561827</v>
      </c>
      <c r="J45" s="44">
        <f t="shared" si="6"/>
        <v>12735716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12735716</v>
      </c>
      <c r="X45" s="44">
        <f t="shared" si="6"/>
        <v>1076496</v>
      </c>
      <c r="Y45" s="44">
        <f t="shared" si="6"/>
        <v>11659220</v>
      </c>
      <c r="Z45" s="45">
        <f>+IF(X45&lt;&gt;0,+(Y45/X45)*100,0)</f>
        <v>1083.0713723042165</v>
      </c>
      <c r="AA45" s="46">
        <f>+AA26-AA44</f>
        <v>4305989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20236384</v>
      </c>
      <c r="D47" s="18"/>
      <c r="E47" s="19">
        <v>4305989</v>
      </c>
      <c r="F47" s="20">
        <v>4305989</v>
      </c>
      <c r="G47" s="20">
        <v>10329742</v>
      </c>
      <c r="H47" s="20"/>
      <c r="I47" s="20">
        <v>3291811</v>
      </c>
      <c r="J47" s="20">
        <v>13621553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13621553</v>
      </c>
      <c r="X47" s="20">
        <v>1076496</v>
      </c>
      <c r="Y47" s="20">
        <v>12545057</v>
      </c>
      <c r="Z47" s="47">
        <v>1165.3602985984155</v>
      </c>
      <c r="AA47" s="22">
        <v>4305989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20236384</v>
      </c>
      <c r="D50" s="50">
        <f t="shared" ref="D50:Y50" si="7">SUM(D47:D49)</f>
        <v>0</v>
      </c>
      <c r="E50" s="51">
        <f t="shared" si="7"/>
        <v>4305989</v>
      </c>
      <c r="F50" s="52">
        <f t="shared" si="7"/>
        <v>4305989</v>
      </c>
      <c r="G50" s="52">
        <f t="shared" si="7"/>
        <v>10329742</v>
      </c>
      <c r="H50" s="52">
        <f t="shared" si="7"/>
        <v>0</v>
      </c>
      <c r="I50" s="52">
        <f t="shared" si="7"/>
        <v>3291811</v>
      </c>
      <c r="J50" s="52">
        <f t="shared" si="7"/>
        <v>13621553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13621553</v>
      </c>
      <c r="X50" s="52">
        <f t="shared" si="7"/>
        <v>1076496</v>
      </c>
      <c r="Y50" s="52">
        <f t="shared" si="7"/>
        <v>12545057</v>
      </c>
      <c r="Z50" s="53">
        <f>+IF(X50&lt;&gt;0,+(Y50/X50)*100,0)</f>
        <v>1165.3602985984155</v>
      </c>
      <c r="AA50" s="54">
        <f>SUM(AA47:AA49)</f>
        <v>4305989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40113764</v>
      </c>
      <c r="D7" s="18"/>
      <c r="E7" s="19">
        <v>71167501</v>
      </c>
      <c r="F7" s="20">
        <v>71167501</v>
      </c>
      <c r="G7" s="20">
        <v>63976697</v>
      </c>
      <c r="H7" s="20">
        <v>-17351013</v>
      </c>
      <c r="I7" s="20">
        <v>3505288</v>
      </c>
      <c r="J7" s="20">
        <v>50130972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50130972</v>
      </c>
      <c r="X7" s="20">
        <v>17791884</v>
      </c>
      <c r="Y7" s="20">
        <v>32339088</v>
      </c>
      <c r="Z7" s="21">
        <v>181.7631454881338</v>
      </c>
      <c r="AA7" s="22">
        <v>71167501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40113764</v>
      </c>
      <c r="D13" s="29">
        <f>SUM(D6:D12)</f>
        <v>0</v>
      </c>
      <c r="E13" s="30">
        <f t="shared" si="0"/>
        <v>71167501</v>
      </c>
      <c r="F13" s="31">
        <f t="shared" si="0"/>
        <v>71167501</v>
      </c>
      <c r="G13" s="31">
        <f t="shared" si="0"/>
        <v>63976697</v>
      </c>
      <c r="H13" s="31">
        <f t="shared" si="0"/>
        <v>-17351013</v>
      </c>
      <c r="I13" s="31">
        <f t="shared" si="0"/>
        <v>3505288</v>
      </c>
      <c r="J13" s="31">
        <f t="shared" si="0"/>
        <v>50130972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50130972</v>
      </c>
      <c r="X13" s="31">
        <f t="shared" si="0"/>
        <v>17791884</v>
      </c>
      <c r="Y13" s="31">
        <f t="shared" si="0"/>
        <v>32339088</v>
      </c>
      <c r="Z13" s="32">
        <f>+IF(X13&lt;&gt;0,+(Y13/X13)*100,0)</f>
        <v>181.7631454881338</v>
      </c>
      <c r="AA13" s="33">
        <f>SUM(AA6:AA12)</f>
        <v>71167501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561726187</v>
      </c>
      <c r="D17" s="18"/>
      <c r="E17" s="19">
        <v>6782550</v>
      </c>
      <c r="F17" s="20">
        <v>6782550</v>
      </c>
      <c r="G17" s="24">
        <v>583134904</v>
      </c>
      <c r="H17" s="24">
        <v>-13818410</v>
      </c>
      <c r="I17" s="24">
        <v>4392335</v>
      </c>
      <c r="J17" s="20">
        <v>573708829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573708829</v>
      </c>
      <c r="X17" s="20">
        <v>1695642</v>
      </c>
      <c r="Y17" s="24">
        <v>572013187</v>
      </c>
      <c r="Z17" s="25">
        <v>33734.313434085729</v>
      </c>
      <c r="AA17" s="26">
        <v>6782550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561726187</v>
      </c>
      <c r="D25" s="29">
        <f t="shared" ref="D25:Y25" si="1">SUM(D15:D24)</f>
        <v>0</v>
      </c>
      <c r="E25" s="35">
        <f t="shared" si="1"/>
        <v>6782550</v>
      </c>
      <c r="F25" s="36">
        <f t="shared" si="1"/>
        <v>6782550</v>
      </c>
      <c r="G25" s="36">
        <f t="shared" si="1"/>
        <v>583134904</v>
      </c>
      <c r="H25" s="36">
        <f t="shared" si="1"/>
        <v>-13818410</v>
      </c>
      <c r="I25" s="36">
        <f t="shared" si="1"/>
        <v>4392335</v>
      </c>
      <c r="J25" s="36">
        <f t="shared" si="1"/>
        <v>573708829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573708829</v>
      </c>
      <c r="X25" s="36">
        <f t="shared" si="1"/>
        <v>1695642</v>
      </c>
      <c r="Y25" s="36">
        <f t="shared" si="1"/>
        <v>572013187</v>
      </c>
      <c r="Z25" s="37">
        <f>+IF(X25&lt;&gt;0,+(Y25/X25)*100,0)</f>
        <v>33734.313434085729</v>
      </c>
      <c r="AA25" s="38">
        <f>SUM(AA15:AA24)</f>
        <v>6782550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601839951</v>
      </c>
      <c r="D26" s="29">
        <f>+D13+D25</f>
        <v>0</v>
      </c>
      <c r="E26" s="30">
        <f t="shared" si="2"/>
        <v>77950051</v>
      </c>
      <c r="F26" s="31">
        <f t="shared" si="2"/>
        <v>77950051</v>
      </c>
      <c r="G26" s="31">
        <f t="shared" si="2"/>
        <v>647111601</v>
      </c>
      <c r="H26" s="31">
        <f t="shared" si="2"/>
        <v>-31169423</v>
      </c>
      <c r="I26" s="31">
        <f t="shared" si="2"/>
        <v>7897623</v>
      </c>
      <c r="J26" s="31">
        <f t="shared" si="2"/>
        <v>623839801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623839801</v>
      </c>
      <c r="X26" s="31">
        <f t="shared" si="2"/>
        <v>19487526</v>
      </c>
      <c r="Y26" s="31">
        <f t="shared" si="2"/>
        <v>604352275</v>
      </c>
      <c r="Z26" s="32">
        <f>+IF(X26&lt;&gt;0,+(Y26/X26)*100,0)</f>
        <v>3101.2262664845193</v>
      </c>
      <c r="AA26" s="33">
        <f>+AA13+AA25</f>
        <v>77950051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10000000</v>
      </c>
      <c r="H33" s="20"/>
      <c r="I33" s="20"/>
      <c r="J33" s="20">
        <v>10000000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10000000</v>
      </c>
      <c r="X33" s="20"/>
      <c r="Y33" s="20">
        <v>10000000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15289018</v>
      </c>
      <c r="D35" s="18"/>
      <c r="E35" s="19"/>
      <c r="F35" s="20"/>
      <c r="G35" s="20">
        <v>17539551</v>
      </c>
      <c r="H35" s="20">
        <v>-1540796</v>
      </c>
      <c r="I35" s="20">
        <v>376243</v>
      </c>
      <c r="J35" s="20">
        <v>16374998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16374998</v>
      </c>
      <c r="X35" s="20"/>
      <c r="Y35" s="20">
        <v>16374998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15289018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27539551</v>
      </c>
      <c r="H37" s="31">
        <f t="shared" si="3"/>
        <v>-1540796</v>
      </c>
      <c r="I37" s="31">
        <f t="shared" si="3"/>
        <v>376243</v>
      </c>
      <c r="J37" s="31">
        <f t="shared" si="3"/>
        <v>26374998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26374998</v>
      </c>
      <c r="X37" s="31">
        <f t="shared" si="3"/>
        <v>0</v>
      </c>
      <c r="Y37" s="31">
        <f t="shared" si="3"/>
        <v>26374998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15289018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27539551</v>
      </c>
      <c r="H44" s="31">
        <f t="shared" si="5"/>
        <v>-1540796</v>
      </c>
      <c r="I44" s="31">
        <f t="shared" si="5"/>
        <v>376243</v>
      </c>
      <c r="J44" s="31">
        <f t="shared" si="5"/>
        <v>26374998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26374998</v>
      </c>
      <c r="X44" s="31">
        <f t="shared" si="5"/>
        <v>0</v>
      </c>
      <c r="Y44" s="31">
        <f t="shared" si="5"/>
        <v>26374998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586550933</v>
      </c>
      <c r="D45" s="42">
        <f t="shared" si="6"/>
        <v>0</v>
      </c>
      <c r="E45" s="43">
        <f t="shared" si="6"/>
        <v>77950051</v>
      </c>
      <c r="F45" s="44">
        <f t="shared" si="6"/>
        <v>77950051</v>
      </c>
      <c r="G45" s="44">
        <f t="shared" si="6"/>
        <v>619572050</v>
      </c>
      <c r="H45" s="44">
        <f t="shared" si="6"/>
        <v>-29628627</v>
      </c>
      <c r="I45" s="44">
        <f t="shared" si="6"/>
        <v>7521380</v>
      </c>
      <c r="J45" s="44">
        <f t="shared" si="6"/>
        <v>597464803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597464803</v>
      </c>
      <c r="X45" s="44">
        <f t="shared" si="6"/>
        <v>19487526</v>
      </c>
      <c r="Y45" s="44">
        <f t="shared" si="6"/>
        <v>577977277</v>
      </c>
      <c r="Z45" s="45">
        <f>+IF(X45&lt;&gt;0,+(Y45/X45)*100,0)</f>
        <v>2965.883288622681</v>
      </c>
      <c r="AA45" s="46">
        <f>+AA26-AA44</f>
        <v>77950051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101819962</v>
      </c>
      <c r="D47" s="18"/>
      <c r="E47" s="19">
        <v>341801096</v>
      </c>
      <c r="F47" s="20">
        <v>341801096</v>
      </c>
      <c r="G47" s="20">
        <v>105673658</v>
      </c>
      <c r="H47" s="20">
        <v>-10500542</v>
      </c>
      <c r="I47" s="20">
        <v>3747156</v>
      </c>
      <c r="J47" s="20">
        <v>98920272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98920272</v>
      </c>
      <c r="X47" s="20">
        <v>85450263</v>
      </c>
      <c r="Y47" s="20">
        <v>13470009</v>
      </c>
      <c r="Z47" s="47">
        <v>15.763566462048221</v>
      </c>
      <c r="AA47" s="22">
        <v>341801096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101819962</v>
      </c>
      <c r="D50" s="50">
        <f t="shared" ref="D50:Y50" si="7">SUM(D47:D49)</f>
        <v>0</v>
      </c>
      <c r="E50" s="51">
        <f t="shared" si="7"/>
        <v>341801096</v>
      </c>
      <c r="F50" s="52">
        <f t="shared" si="7"/>
        <v>341801096</v>
      </c>
      <c r="G50" s="52">
        <f t="shared" si="7"/>
        <v>105673658</v>
      </c>
      <c r="H50" s="52">
        <f t="shared" si="7"/>
        <v>-10500542</v>
      </c>
      <c r="I50" s="52">
        <f t="shared" si="7"/>
        <v>3747156</v>
      </c>
      <c r="J50" s="52">
        <f t="shared" si="7"/>
        <v>98920272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98920272</v>
      </c>
      <c r="X50" s="52">
        <f t="shared" si="7"/>
        <v>85450263</v>
      </c>
      <c r="Y50" s="52">
        <f t="shared" si="7"/>
        <v>13470009</v>
      </c>
      <c r="Z50" s="53">
        <f>+IF(X50&lt;&gt;0,+(Y50/X50)*100,0)</f>
        <v>15.763566462048221</v>
      </c>
      <c r="AA50" s="54">
        <f>SUM(AA47:AA49)</f>
        <v>341801096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-316178321</v>
      </c>
      <c r="D6" s="18"/>
      <c r="E6" s="19">
        <v>-12606570</v>
      </c>
      <c r="F6" s="20">
        <v>-12606570</v>
      </c>
      <c r="G6" s="20">
        <v>-319057955</v>
      </c>
      <c r="H6" s="20">
        <v>-82485</v>
      </c>
      <c r="I6" s="20">
        <v>487128</v>
      </c>
      <c r="J6" s="20">
        <v>-318653312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-318653312</v>
      </c>
      <c r="X6" s="20">
        <v>-3151647</v>
      </c>
      <c r="Y6" s="20">
        <v>-315501665</v>
      </c>
      <c r="Z6" s="21">
        <v>10010.691711349653</v>
      </c>
      <c r="AA6" s="22">
        <v>-12606570</v>
      </c>
    </row>
    <row r="7" spans="1:27" ht="13.5" x14ac:dyDescent="0.25">
      <c r="A7" s="23" t="s">
        <v>35</v>
      </c>
      <c r="B7" s="17" t="s">
        <v>32</v>
      </c>
      <c r="C7" s="18">
        <v>5179113</v>
      </c>
      <c r="D7" s="18"/>
      <c r="E7" s="19">
        <v>30265026</v>
      </c>
      <c r="F7" s="20">
        <v>30265026</v>
      </c>
      <c r="G7" s="20">
        <v>11199634</v>
      </c>
      <c r="H7" s="20">
        <v>-4471594</v>
      </c>
      <c r="I7" s="20">
        <v>884614</v>
      </c>
      <c r="J7" s="20">
        <v>7612654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7612654</v>
      </c>
      <c r="X7" s="20">
        <v>39408331</v>
      </c>
      <c r="Y7" s="20">
        <v>-31795677</v>
      </c>
      <c r="Z7" s="21">
        <v>-80.682627741834594</v>
      </c>
      <c r="AA7" s="22">
        <v>30265026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-111977</v>
      </c>
      <c r="D10" s="18"/>
      <c r="E10" s="19"/>
      <c r="F10" s="20"/>
      <c r="G10" s="20">
        <v>-111977</v>
      </c>
      <c r="H10" s="20"/>
      <c r="I10" s="20"/>
      <c r="J10" s="20">
        <v>-111977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-111977</v>
      </c>
      <c r="X10" s="20"/>
      <c r="Y10" s="20">
        <v>-111977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41110709</v>
      </c>
      <c r="D11" s="18"/>
      <c r="E11" s="19"/>
      <c r="F11" s="20"/>
      <c r="G11" s="24">
        <v>41110710</v>
      </c>
      <c r="H11" s="24">
        <v>11142</v>
      </c>
      <c r="I11" s="24"/>
      <c r="J11" s="20">
        <v>41121852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41121852</v>
      </c>
      <c r="X11" s="20"/>
      <c r="Y11" s="24">
        <v>41121852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-19285</v>
      </c>
      <c r="D12" s="18"/>
      <c r="E12" s="19"/>
      <c r="F12" s="20"/>
      <c r="G12" s="20">
        <v>-19285</v>
      </c>
      <c r="H12" s="20"/>
      <c r="I12" s="20"/>
      <c r="J12" s="20">
        <v>-19285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-19285</v>
      </c>
      <c r="X12" s="20"/>
      <c r="Y12" s="20">
        <v>-19285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-270019761</v>
      </c>
      <c r="D13" s="29">
        <f>SUM(D6:D12)</f>
        <v>0</v>
      </c>
      <c r="E13" s="30">
        <f t="shared" si="0"/>
        <v>17658456</v>
      </c>
      <c r="F13" s="31">
        <f t="shared" si="0"/>
        <v>17658456</v>
      </c>
      <c r="G13" s="31">
        <f t="shared" si="0"/>
        <v>-266878873</v>
      </c>
      <c r="H13" s="31">
        <f t="shared" si="0"/>
        <v>-4542937</v>
      </c>
      <c r="I13" s="31">
        <f t="shared" si="0"/>
        <v>1371742</v>
      </c>
      <c r="J13" s="31">
        <f t="shared" si="0"/>
        <v>-270050068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-270050068</v>
      </c>
      <c r="X13" s="31">
        <f t="shared" si="0"/>
        <v>36256684</v>
      </c>
      <c r="Y13" s="31">
        <f t="shared" si="0"/>
        <v>-306306752</v>
      </c>
      <c r="Z13" s="32">
        <f>+IF(X13&lt;&gt;0,+(Y13/X13)*100,0)</f>
        <v>-844.82836874988345</v>
      </c>
      <c r="AA13" s="33">
        <f>SUM(AA6:AA12)</f>
        <v>17658456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385495947</v>
      </c>
      <c r="D17" s="18"/>
      <c r="E17" s="19">
        <v>501321584</v>
      </c>
      <c r="F17" s="20">
        <v>501321584</v>
      </c>
      <c r="G17" s="24">
        <v>395491926</v>
      </c>
      <c r="H17" s="24">
        <v>-9997334</v>
      </c>
      <c r="I17" s="24">
        <v>1956</v>
      </c>
      <c r="J17" s="20">
        <v>385496548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385496548</v>
      </c>
      <c r="X17" s="20">
        <v>491790105</v>
      </c>
      <c r="Y17" s="24">
        <v>-106293557</v>
      </c>
      <c r="Z17" s="25">
        <v>-21.61360220942225</v>
      </c>
      <c r="AA17" s="26">
        <v>501321584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385495947</v>
      </c>
      <c r="D25" s="29">
        <f t="shared" ref="D25:Y25" si="1">SUM(D15:D24)</f>
        <v>0</v>
      </c>
      <c r="E25" s="35">
        <f t="shared" si="1"/>
        <v>501321584</v>
      </c>
      <c r="F25" s="36">
        <f t="shared" si="1"/>
        <v>501321584</v>
      </c>
      <c r="G25" s="36">
        <f t="shared" si="1"/>
        <v>395491926</v>
      </c>
      <c r="H25" s="36">
        <f t="shared" si="1"/>
        <v>-9997334</v>
      </c>
      <c r="I25" s="36">
        <f t="shared" si="1"/>
        <v>1956</v>
      </c>
      <c r="J25" s="36">
        <f t="shared" si="1"/>
        <v>385496548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385496548</v>
      </c>
      <c r="X25" s="36">
        <f t="shared" si="1"/>
        <v>491790105</v>
      </c>
      <c r="Y25" s="36">
        <f t="shared" si="1"/>
        <v>-106293557</v>
      </c>
      <c r="Z25" s="37">
        <f>+IF(X25&lt;&gt;0,+(Y25/X25)*100,0)</f>
        <v>-21.61360220942225</v>
      </c>
      <c r="AA25" s="38">
        <f>SUM(AA15:AA24)</f>
        <v>501321584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115476186</v>
      </c>
      <c r="D26" s="29">
        <f>+D13+D25</f>
        <v>0</v>
      </c>
      <c r="E26" s="30">
        <f t="shared" si="2"/>
        <v>518980040</v>
      </c>
      <c r="F26" s="31">
        <f t="shared" si="2"/>
        <v>518980040</v>
      </c>
      <c r="G26" s="31">
        <f t="shared" si="2"/>
        <v>128613053</v>
      </c>
      <c r="H26" s="31">
        <f t="shared" si="2"/>
        <v>-14540271</v>
      </c>
      <c r="I26" s="31">
        <f t="shared" si="2"/>
        <v>1373698</v>
      </c>
      <c r="J26" s="31">
        <f t="shared" si="2"/>
        <v>115446480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115446480</v>
      </c>
      <c r="X26" s="31">
        <f t="shared" si="2"/>
        <v>528046789</v>
      </c>
      <c r="Y26" s="31">
        <f t="shared" si="2"/>
        <v>-412600309</v>
      </c>
      <c r="Z26" s="32">
        <f>+IF(X26&lt;&gt;0,+(Y26/X26)*100,0)</f>
        <v>-78.137073758439229</v>
      </c>
      <c r="AA26" s="33">
        <f>+AA13+AA25</f>
        <v>518980040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29855</v>
      </c>
      <c r="D31" s="18"/>
      <c r="E31" s="19"/>
      <c r="F31" s="20"/>
      <c r="G31" s="20">
        <v>29855</v>
      </c>
      <c r="H31" s="20">
        <v>-43</v>
      </c>
      <c r="I31" s="20"/>
      <c r="J31" s="20">
        <v>29812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29812</v>
      </c>
      <c r="X31" s="20"/>
      <c r="Y31" s="20">
        <v>29812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21603208</v>
      </c>
      <c r="D32" s="18"/>
      <c r="E32" s="19">
        <v>705501</v>
      </c>
      <c r="F32" s="20">
        <v>705501</v>
      </c>
      <c r="G32" s="20">
        <v>17981405</v>
      </c>
      <c r="H32" s="20">
        <v>110437</v>
      </c>
      <c r="I32" s="20">
        <v>154790</v>
      </c>
      <c r="J32" s="20">
        <v>18246632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18246632</v>
      </c>
      <c r="X32" s="20">
        <v>176373</v>
      </c>
      <c r="Y32" s="20">
        <v>18070259</v>
      </c>
      <c r="Z32" s="21">
        <v>10245.47918332171</v>
      </c>
      <c r="AA32" s="22">
        <v>705501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9336524</v>
      </c>
      <c r="D35" s="18"/>
      <c r="E35" s="19">
        <v>1290227</v>
      </c>
      <c r="F35" s="20">
        <v>1290227</v>
      </c>
      <c r="G35" s="20">
        <v>10674147</v>
      </c>
      <c r="H35" s="20">
        <v>-1038335</v>
      </c>
      <c r="I35" s="20">
        <v>163902</v>
      </c>
      <c r="J35" s="20">
        <v>9799714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9799714</v>
      </c>
      <c r="X35" s="20">
        <v>322557</v>
      </c>
      <c r="Y35" s="20">
        <v>9477157</v>
      </c>
      <c r="Z35" s="21">
        <v>2938.1340352247817</v>
      </c>
      <c r="AA35" s="22">
        <v>1290227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30969587</v>
      </c>
      <c r="D37" s="29">
        <f t="shared" ref="D37:Y37" si="3">SUM(D29:D36)</f>
        <v>0</v>
      </c>
      <c r="E37" s="30">
        <f t="shared" si="3"/>
        <v>1995728</v>
      </c>
      <c r="F37" s="31">
        <f t="shared" si="3"/>
        <v>1995728</v>
      </c>
      <c r="G37" s="31">
        <f t="shared" si="3"/>
        <v>28685407</v>
      </c>
      <c r="H37" s="31">
        <f t="shared" si="3"/>
        <v>-927941</v>
      </c>
      <c r="I37" s="31">
        <f t="shared" si="3"/>
        <v>318692</v>
      </c>
      <c r="J37" s="31">
        <f t="shared" si="3"/>
        <v>28076158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28076158</v>
      </c>
      <c r="X37" s="31">
        <f t="shared" si="3"/>
        <v>498930</v>
      </c>
      <c r="Y37" s="31">
        <f t="shared" si="3"/>
        <v>27577228</v>
      </c>
      <c r="Z37" s="32">
        <f>+IF(X37&lt;&gt;0,+(Y37/X37)*100,0)</f>
        <v>5527.2739662878557</v>
      </c>
      <c r="AA37" s="33">
        <f>SUM(AA29:AA36)</f>
        <v>1995728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66273</v>
      </c>
      <c r="F40" s="20">
        <v>66273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20139</v>
      </c>
      <c r="Y40" s="20">
        <v>-20139</v>
      </c>
      <c r="Z40" s="21">
        <v>-100</v>
      </c>
      <c r="AA40" s="22">
        <v>66273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153153</v>
      </c>
      <c r="F42" s="20">
        <v>153153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37722</v>
      </c>
      <c r="Y42" s="20">
        <v>-37722</v>
      </c>
      <c r="Z42" s="21">
        <v>-100</v>
      </c>
      <c r="AA42" s="22">
        <v>153153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219426</v>
      </c>
      <c r="F43" s="36">
        <f t="shared" si="4"/>
        <v>219426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57861</v>
      </c>
      <c r="Y43" s="36">
        <f t="shared" si="4"/>
        <v>-57861</v>
      </c>
      <c r="Z43" s="37">
        <f>+IF(X43&lt;&gt;0,+(Y43/X43)*100,0)</f>
        <v>-100</v>
      </c>
      <c r="AA43" s="38">
        <f>SUM(AA39:AA42)</f>
        <v>219426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30969587</v>
      </c>
      <c r="D44" s="29">
        <f>+D37+D43</f>
        <v>0</v>
      </c>
      <c r="E44" s="30">
        <f t="shared" si="5"/>
        <v>2215154</v>
      </c>
      <c r="F44" s="31">
        <f t="shared" si="5"/>
        <v>2215154</v>
      </c>
      <c r="G44" s="31">
        <f t="shared" si="5"/>
        <v>28685407</v>
      </c>
      <c r="H44" s="31">
        <f t="shared" si="5"/>
        <v>-927941</v>
      </c>
      <c r="I44" s="31">
        <f t="shared" si="5"/>
        <v>318692</v>
      </c>
      <c r="J44" s="31">
        <f t="shared" si="5"/>
        <v>28076158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28076158</v>
      </c>
      <c r="X44" s="31">
        <f t="shared" si="5"/>
        <v>556791</v>
      </c>
      <c r="Y44" s="31">
        <f t="shared" si="5"/>
        <v>27519367</v>
      </c>
      <c r="Z44" s="32">
        <f>+IF(X44&lt;&gt;0,+(Y44/X44)*100,0)</f>
        <v>4942.4949397529772</v>
      </c>
      <c r="AA44" s="33">
        <f>+AA37+AA43</f>
        <v>2215154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84506599</v>
      </c>
      <c r="D45" s="42">
        <f t="shared" si="6"/>
        <v>0</v>
      </c>
      <c r="E45" s="43">
        <f t="shared" si="6"/>
        <v>516764886</v>
      </c>
      <c r="F45" s="44">
        <f t="shared" si="6"/>
        <v>516764886</v>
      </c>
      <c r="G45" s="44">
        <f t="shared" si="6"/>
        <v>99927646</v>
      </c>
      <c r="H45" s="44">
        <f t="shared" si="6"/>
        <v>-13612330</v>
      </c>
      <c r="I45" s="44">
        <f t="shared" si="6"/>
        <v>1055006</v>
      </c>
      <c r="J45" s="44">
        <f t="shared" si="6"/>
        <v>87370322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87370322</v>
      </c>
      <c r="X45" s="44">
        <f t="shared" si="6"/>
        <v>527489998</v>
      </c>
      <c r="Y45" s="44">
        <f t="shared" si="6"/>
        <v>-440119676</v>
      </c>
      <c r="Z45" s="45">
        <f>+IF(X45&lt;&gt;0,+(Y45/X45)*100,0)</f>
        <v>-83.436591720929655</v>
      </c>
      <c r="AA45" s="46">
        <f>+AA26-AA44</f>
        <v>516764886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-21541961</v>
      </c>
      <c r="D47" s="18"/>
      <c r="E47" s="19">
        <v>-14304160</v>
      </c>
      <c r="F47" s="20">
        <v>-14304160</v>
      </c>
      <c r="G47" s="20">
        <v>-20810483</v>
      </c>
      <c r="H47" s="20">
        <v>47815</v>
      </c>
      <c r="I47" s="20">
        <v>854579</v>
      </c>
      <c r="J47" s="20">
        <v>-19908089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-19908089</v>
      </c>
      <c r="X47" s="20">
        <v>-3579048</v>
      </c>
      <c r="Y47" s="20">
        <v>-16329041</v>
      </c>
      <c r="Z47" s="47">
        <v>456.23978778714343</v>
      </c>
      <c r="AA47" s="22">
        <v>-14304160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-21541961</v>
      </c>
      <c r="D50" s="50">
        <f t="shared" ref="D50:Y50" si="7">SUM(D47:D49)</f>
        <v>0</v>
      </c>
      <c r="E50" s="51">
        <f t="shared" si="7"/>
        <v>-14304160</v>
      </c>
      <c r="F50" s="52">
        <f t="shared" si="7"/>
        <v>-14304160</v>
      </c>
      <c r="G50" s="52">
        <f t="shared" si="7"/>
        <v>-20810483</v>
      </c>
      <c r="H50" s="52">
        <f t="shared" si="7"/>
        <v>47815</v>
      </c>
      <c r="I50" s="52">
        <f t="shared" si="7"/>
        <v>854579</v>
      </c>
      <c r="J50" s="52">
        <f t="shared" si="7"/>
        <v>-19908089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-19908089</v>
      </c>
      <c r="X50" s="52">
        <f t="shared" si="7"/>
        <v>-3579048</v>
      </c>
      <c r="Y50" s="52">
        <f t="shared" si="7"/>
        <v>-16329041</v>
      </c>
      <c r="Z50" s="53">
        <f>+IF(X50&lt;&gt;0,+(Y50/X50)*100,0)</f>
        <v>456.23978778714343</v>
      </c>
      <c r="AA50" s="54">
        <f>SUM(AA47:AA49)</f>
        <v>-14304160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-13664112</v>
      </c>
      <c r="D6" s="18"/>
      <c r="E6" s="19">
        <v>20658961</v>
      </c>
      <c r="F6" s="20">
        <v>20658961</v>
      </c>
      <c r="G6" s="20">
        <v>-13169357</v>
      </c>
      <c r="H6" s="20">
        <v>607942</v>
      </c>
      <c r="I6" s="20">
        <v>1149832</v>
      </c>
      <c r="J6" s="20">
        <v>-11411583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-11411583</v>
      </c>
      <c r="X6" s="20">
        <v>5164740</v>
      </c>
      <c r="Y6" s="20">
        <v>-16576323</v>
      </c>
      <c r="Z6" s="21">
        <v>-320.95174200443779</v>
      </c>
      <c r="AA6" s="22">
        <v>20658961</v>
      </c>
    </row>
    <row r="7" spans="1:27" ht="13.5" x14ac:dyDescent="0.25">
      <c r="A7" s="23" t="s">
        <v>35</v>
      </c>
      <c r="B7" s="17" t="s">
        <v>32</v>
      </c>
      <c r="C7" s="18">
        <v>-9761729</v>
      </c>
      <c r="D7" s="18"/>
      <c r="E7" s="19">
        <v>-16090705</v>
      </c>
      <c r="F7" s="20">
        <v>-16090705</v>
      </c>
      <c r="G7" s="20">
        <v>8391866</v>
      </c>
      <c r="H7" s="20">
        <v>-10442934</v>
      </c>
      <c r="I7" s="20">
        <v>2754574</v>
      </c>
      <c r="J7" s="20">
        <v>703506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703506</v>
      </c>
      <c r="X7" s="20">
        <v>-4022676</v>
      </c>
      <c r="Y7" s="20">
        <v>4726182</v>
      </c>
      <c r="Z7" s="21">
        <v>-117.48850765013141</v>
      </c>
      <c r="AA7" s="22">
        <v>-16090705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3722593</v>
      </c>
      <c r="D11" s="18"/>
      <c r="E11" s="19"/>
      <c r="F11" s="20"/>
      <c r="G11" s="24">
        <v>3823090</v>
      </c>
      <c r="H11" s="24">
        <v>-83127</v>
      </c>
      <c r="I11" s="24">
        <v>17709</v>
      </c>
      <c r="J11" s="20">
        <v>3757672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3757672</v>
      </c>
      <c r="X11" s="20"/>
      <c r="Y11" s="24">
        <v>3757672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-21230</v>
      </c>
      <c r="D12" s="18"/>
      <c r="E12" s="19"/>
      <c r="F12" s="20"/>
      <c r="G12" s="20">
        <v>-21230</v>
      </c>
      <c r="H12" s="20"/>
      <c r="I12" s="20"/>
      <c r="J12" s="20">
        <v>-21230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-21230</v>
      </c>
      <c r="X12" s="20"/>
      <c r="Y12" s="20">
        <v>-21230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-19724478</v>
      </c>
      <c r="D13" s="29">
        <f>SUM(D6:D12)</f>
        <v>0</v>
      </c>
      <c r="E13" s="30">
        <f t="shared" si="0"/>
        <v>4568256</v>
      </c>
      <c r="F13" s="31">
        <f t="shared" si="0"/>
        <v>4568256</v>
      </c>
      <c r="G13" s="31">
        <f t="shared" si="0"/>
        <v>-975631</v>
      </c>
      <c r="H13" s="31">
        <f t="shared" si="0"/>
        <v>-9918119</v>
      </c>
      <c r="I13" s="31">
        <f t="shared" si="0"/>
        <v>3922115</v>
      </c>
      <c r="J13" s="31">
        <f t="shared" si="0"/>
        <v>-6971635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-6971635</v>
      </c>
      <c r="X13" s="31">
        <f t="shared" si="0"/>
        <v>1142064</v>
      </c>
      <c r="Y13" s="31">
        <f t="shared" si="0"/>
        <v>-8113699</v>
      </c>
      <c r="Z13" s="32">
        <f>+IF(X13&lt;&gt;0,+(Y13/X13)*100,0)</f>
        <v>-710.44170904607802</v>
      </c>
      <c r="AA13" s="33">
        <f>SUM(AA6:AA12)</f>
        <v>4568256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-1372726</v>
      </c>
      <c r="D16" s="18"/>
      <c r="E16" s="19"/>
      <c r="F16" s="20"/>
      <c r="G16" s="20">
        <v>-1372726</v>
      </c>
      <c r="H16" s="20"/>
      <c r="I16" s="20"/>
      <c r="J16" s="20">
        <v>-1372726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-1372726</v>
      </c>
      <c r="X16" s="20"/>
      <c r="Y16" s="20">
        <v>-1372726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197395062</v>
      </c>
      <c r="D17" s="18"/>
      <c r="E17" s="19">
        <v>-285149</v>
      </c>
      <c r="F17" s="20">
        <v>-285149</v>
      </c>
      <c r="G17" s="24">
        <v>216676874</v>
      </c>
      <c r="H17" s="24">
        <v>-19281811</v>
      </c>
      <c r="I17" s="24">
        <v>118063</v>
      </c>
      <c r="J17" s="20">
        <v>197513126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197513126</v>
      </c>
      <c r="X17" s="20">
        <v>-71289</v>
      </c>
      <c r="Y17" s="24">
        <v>197584415</v>
      </c>
      <c r="Z17" s="25">
        <v>-277159.75115375448</v>
      </c>
      <c r="AA17" s="26">
        <v>-285149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196022336</v>
      </c>
      <c r="D25" s="29">
        <f t="shared" ref="D25:Y25" si="1">SUM(D15:D24)</f>
        <v>0</v>
      </c>
      <c r="E25" s="35">
        <f t="shared" si="1"/>
        <v>-285149</v>
      </c>
      <c r="F25" s="36">
        <f t="shared" si="1"/>
        <v>-285149</v>
      </c>
      <c r="G25" s="36">
        <f t="shared" si="1"/>
        <v>215304148</v>
      </c>
      <c r="H25" s="36">
        <f t="shared" si="1"/>
        <v>-19281811</v>
      </c>
      <c r="I25" s="36">
        <f t="shared" si="1"/>
        <v>118063</v>
      </c>
      <c r="J25" s="36">
        <f t="shared" si="1"/>
        <v>196140400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196140400</v>
      </c>
      <c r="X25" s="36">
        <f t="shared" si="1"/>
        <v>-71289</v>
      </c>
      <c r="Y25" s="36">
        <f t="shared" si="1"/>
        <v>196211689</v>
      </c>
      <c r="Z25" s="37">
        <f>+IF(X25&lt;&gt;0,+(Y25/X25)*100,0)</f>
        <v>-275234.17217242491</v>
      </c>
      <c r="AA25" s="38">
        <f>SUM(AA15:AA24)</f>
        <v>-285149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176297858</v>
      </c>
      <c r="D26" s="29">
        <f>+D13+D25</f>
        <v>0</v>
      </c>
      <c r="E26" s="30">
        <f t="shared" si="2"/>
        <v>4283107</v>
      </c>
      <c r="F26" s="31">
        <f t="shared" si="2"/>
        <v>4283107</v>
      </c>
      <c r="G26" s="31">
        <f t="shared" si="2"/>
        <v>214328517</v>
      </c>
      <c r="H26" s="31">
        <f t="shared" si="2"/>
        <v>-29199930</v>
      </c>
      <c r="I26" s="31">
        <f t="shared" si="2"/>
        <v>4040178</v>
      </c>
      <c r="J26" s="31">
        <f t="shared" si="2"/>
        <v>189168765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189168765</v>
      </c>
      <c r="X26" s="31">
        <f t="shared" si="2"/>
        <v>1070775</v>
      </c>
      <c r="Y26" s="31">
        <f t="shared" si="2"/>
        <v>188097990</v>
      </c>
      <c r="Z26" s="32">
        <f>+IF(X26&lt;&gt;0,+(Y26/X26)*100,0)</f>
        <v>17566.527982069063</v>
      </c>
      <c r="AA26" s="33">
        <f>+AA13+AA25</f>
        <v>4283107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-3545</v>
      </c>
      <c r="D31" s="18"/>
      <c r="E31" s="19"/>
      <c r="F31" s="20"/>
      <c r="G31" s="20">
        <v>-3545</v>
      </c>
      <c r="H31" s="20">
        <v>-20</v>
      </c>
      <c r="I31" s="20"/>
      <c r="J31" s="20">
        <v>-3565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-3565</v>
      </c>
      <c r="X31" s="20"/>
      <c r="Y31" s="20">
        <v>-3565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-5115992</v>
      </c>
      <c r="D32" s="18"/>
      <c r="E32" s="19"/>
      <c r="F32" s="20"/>
      <c r="G32" s="20">
        <v>-5217406</v>
      </c>
      <c r="H32" s="20">
        <v>-59540</v>
      </c>
      <c r="I32" s="20">
        <v>-7440</v>
      </c>
      <c r="J32" s="20">
        <v>-5284386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-5284386</v>
      </c>
      <c r="X32" s="20"/>
      <c r="Y32" s="20">
        <v>-5284386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9591204</v>
      </c>
      <c r="D35" s="18"/>
      <c r="E35" s="19">
        <v>3040170</v>
      </c>
      <c r="F35" s="20">
        <v>3040170</v>
      </c>
      <c r="G35" s="20">
        <v>10077251</v>
      </c>
      <c r="H35" s="20">
        <v>685557</v>
      </c>
      <c r="I35" s="20">
        <v>527806</v>
      </c>
      <c r="J35" s="20">
        <v>11290614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11290614</v>
      </c>
      <c r="X35" s="20">
        <v>760044</v>
      </c>
      <c r="Y35" s="20">
        <v>10530570</v>
      </c>
      <c r="Z35" s="21">
        <v>1385.5211014099182</v>
      </c>
      <c r="AA35" s="22">
        <v>3040170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4471667</v>
      </c>
      <c r="D37" s="29">
        <f t="shared" ref="D37:Y37" si="3">SUM(D29:D36)</f>
        <v>0</v>
      </c>
      <c r="E37" s="30">
        <f t="shared" si="3"/>
        <v>3040170</v>
      </c>
      <c r="F37" s="31">
        <f t="shared" si="3"/>
        <v>3040170</v>
      </c>
      <c r="G37" s="31">
        <f t="shared" si="3"/>
        <v>4856300</v>
      </c>
      <c r="H37" s="31">
        <f t="shared" si="3"/>
        <v>625997</v>
      </c>
      <c r="I37" s="31">
        <f t="shared" si="3"/>
        <v>520366</v>
      </c>
      <c r="J37" s="31">
        <f t="shared" si="3"/>
        <v>6002663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6002663</v>
      </c>
      <c r="X37" s="31">
        <f t="shared" si="3"/>
        <v>760044</v>
      </c>
      <c r="Y37" s="31">
        <f t="shared" si="3"/>
        <v>5242619</v>
      </c>
      <c r="Z37" s="32">
        <f>+IF(X37&lt;&gt;0,+(Y37/X37)*100,0)</f>
        <v>689.77835493734574</v>
      </c>
      <c r="AA37" s="33">
        <f>SUM(AA29:AA36)</f>
        <v>3040170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4471667</v>
      </c>
      <c r="D44" s="29">
        <f>+D37+D43</f>
        <v>0</v>
      </c>
      <c r="E44" s="30">
        <f t="shared" si="5"/>
        <v>3040170</v>
      </c>
      <c r="F44" s="31">
        <f t="shared" si="5"/>
        <v>3040170</v>
      </c>
      <c r="G44" s="31">
        <f t="shared" si="5"/>
        <v>4856300</v>
      </c>
      <c r="H44" s="31">
        <f t="shared" si="5"/>
        <v>625997</v>
      </c>
      <c r="I44" s="31">
        <f t="shared" si="5"/>
        <v>520366</v>
      </c>
      <c r="J44" s="31">
        <f t="shared" si="5"/>
        <v>6002663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6002663</v>
      </c>
      <c r="X44" s="31">
        <f t="shared" si="5"/>
        <v>760044</v>
      </c>
      <c r="Y44" s="31">
        <f t="shared" si="5"/>
        <v>5242619</v>
      </c>
      <c r="Z44" s="32">
        <f>+IF(X44&lt;&gt;0,+(Y44/X44)*100,0)</f>
        <v>689.77835493734574</v>
      </c>
      <c r="AA44" s="33">
        <f>+AA37+AA43</f>
        <v>3040170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171826191</v>
      </c>
      <c r="D45" s="42">
        <f t="shared" si="6"/>
        <v>0</v>
      </c>
      <c r="E45" s="43">
        <f t="shared" si="6"/>
        <v>1242937</v>
      </c>
      <c r="F45" s="44">
        <f t="shared" si="6"/>
        <v>1242937</v>
      </c>
      <c r="G45" s="44">
        <f t="shared" si="6"/>
        <v>209472217</v>
      </c>
      <c r="H45" s="44">
        <f t="shared" si="6"/>
        <v>-29825927</v>
      </c>
      <c r="I45" s="44">
        <f t="shared" si="6"/>
        <v>3519812</v>
      </c>
      <c r="J45" s="44">
        <f t="shared" si="6"/>
        <v>183166102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183166102</v>
      </c>
      <c r="X45" s="44">
        <f t="shared" si="6"/>
        <v>310731</v>
      </c>
      <c r="Y45" s="44">
        <f t="shared" si="6"/>
        <v>182855371</v>
      </c>
      <c r="Z45" s="45">
        <f>+IF(X45&lt;&gt;0,+(Y45/X45)*100,0)</f>
        <v>58846.838905677258</v>
      </c>
      <c r="AA45" s="46">
        <f>+AA26-AA44</f>
        <v>1242937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5291662</v>
      </c>
      <c r="D47" s="18"/>
      <c r="E47" s="19">
        <v>1242937</v>
      </c>
      <c r="F47" s="20">
        <v>1242937</v>
      </c>
      <c r="G47" s="20">
        <v>33165015</v>
      </c>
      <c r="H47" s="20">
        <v>5916070</v>
      </c>
      <c r="I47" s="20">
        <v>-22454746</v>
      </c>
      <c r="J47" s="20">
        <v>16626339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16626339</v>
      </c>
      <c r="X47" s="20">
        <v>310731</v>
      </c>
      <c r="Y47" s="20">
        <v>16315608</v>
      </c>
      <c r="Z47" s="47">
        <v>5250.7178234550138</v>
      </c>
      <c r="AA47" s="22">
        <v>1242937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5291662</v>
      </c>
      <c r="D50" s="50">
        <f t="shared" ref="D50:Y50" si="7">SUM(D47:D49)</f>
        <v>0</v>
      </c>
      <c r="E50" s="51">
        <f t="shared" si="7"/>
        <v>1242937</v>
      </c>
      <c r="F50" s="52">
        <f t="shared" si="7"/>
        <v>1242937</v>
      </c>
      <c r="G50" s="52">
        <f t="shared" si="7"/>
        <v>33165015</v>
      </c>
      <c r="H50" s="52">
        <f t="shared" si="7"/>
        <v>5916070</v>
      </c>
      <c r="I50" s="52">
        <f t="shared" si="7"/>
        <v>-22454746</v>
      </c>
      <c r="J50" s="52">
        <f t="shared" si="7"/>
        <v>16626339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16626339</v>
      </c>
      <c r="X50" s="52">
        <f t="shared" si="7"/>
        <v>310731</v>
      </c>
      <c r="Y50" s="52">
        <f t="shared" si="7"/>
        <v>16315608</v>
      </c>
      <c r="Z50" s="53">
        <f>+IF(X50&lt;&gt;0,+(Y50/X50)*100,0)</f>
        <v>5250.7178234550138</v>
      </c>
      <c r="AA50" s="54">
        <f>SUM(AA47:AA49)</f>
        <v>1242937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39982216</v>
      </c>
      <c r="D6" s="18"/>
      <c r="E6" s="19">
        <v>37138001</v>
      </c>
      <c r="F6" s="20">
        <v>37138001</v>
      </c>
      <c r="G6" s="20">
        <v>41451862</v>
      </c>
      <c r="H6" s="20">
        <v>963851</v>
      </c>
      <c r="I6" s="20">
        <v>1958095</v>
      </c>
      <c r="J6" s="20">
        <v>44373808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44373808</v>
      </c>
      <c r="X6" s="20">
        <v>9284502</v>
      </c>
      <c r="Y6" s="20">
        <v>35089306</v>
      </c>
      <c r="Z6" s="21">
        <v>377.9341746062417</v>
      </c>
      <c r="AA6" s="22">
        <v>37138001</v>
      </c>
    </row>
    <row r="7" spans="1:27" ht="13.5" x14ac:dyDescent="0.25">
      <c r="A7" s="23" t="s">
        <v>35</v>
      </c>
      <c r="B7" s="17" t="s">
        <v>32</v>
      </c>
      <c r="C7" s="18">
        <v>-172729594</v>
      </c>
      <c r="D7" s="18"/>
      <c r="E7" s="19">
        <v>12154276</v>
      </c>
      <c r="F7" s="20">
        <v>12154276</v>
      </c>
      <c r="G7" s="20">
        <v>-129327428</v>
      </c>
      <c r="H7" s="20">
        <v>-31620203</v>
      </c>
      <c r="I7" s="20">
        <v>5724611</v>
      </c>
      <c r="J7" s="20">
        <v>-155223020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-155223020</v>
      </c>
      <c r="X7" s="20">
        <v>9483410</v>
      </c>
      <c r="Y7" s="20">
        <v>-164706430</v>
      </c>
      <c r="Z7" s="21">
        <v>-1736.7848695775042</v>
      </c>
      <c r="AA7" s="22">
        <v>12154276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-390498</v>
      </c>
      <c r="D10" s="18"/>
      <c r="E10" s="19"/>
      <c r="F10" s="20"/>
      <c r="G10" s="20">
        <v>-395885</v>
      </c>
      <c r="H10" s="20">
        <v>-1039</v>
      </c>
      <c r="I10" s="20">
        <v>-8474</v>
      </c>
      <c r="J10" s="20">
        <v>-405398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-405398</v>
      </c>
      <c r="X10" s="20"/>
      <c r="Y10" s="20">
        <v>-405398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14066517</v>
      </c>
      <c r="D11" s="18"/>
      <c r="E11" s="19"/>
      <c r="F11" s="20"/>
      <c r="G11" s="24">
        <v>14072011</v>
      </c>
      <c r="H11" s="24">
        <v>137884</v>
      </c>
      <c r="I11" s="24"/>
      <c r="J11" s="20">
        <v>14209895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14209895</v>
      </c>
      <c r="X11" s="20"/>
      <c r="Y11" s="24">
        <v>14209895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-451956</v>
      </c>
      <c r="D12" s="18"/>
      <c r="E12" s="19"/>
      <c r="F12" s="20"/>
      <c r="G12" s="20">
        <v>-451956</v>
      </c>
      <c r="H12" s="20"/>
      <c r="I12" s="20"/>
      <c r="J12" s="20">
        <v>-451956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-451956</v>
      </c>
      <c r="X12" s="20"/>
      <c r="Y12" s="20">
        <v>-451956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-119523315</v>
      </c>
      <c r="D13" s="29">
        <f>SUM(D6:D12)</f>
        <v>0</v>
      </c>
      <c r="E13" s="30">
        <f t="shared" si="0"/>
        <v>49292277</v>
      </c>
      <c r="F13" s="31">
        <f t="shared" si="0"/>
        <v>49292277</v>
      </c>
      <c r="G13" s="31">
        <f t="shared" si="0"/>
        <v>-74651396</v>
      </c>
      <c r="H13" s="31">
        <f t="shared" si="0"/>
        <v>-30519507</v>
      </c>
      <c r="I13" s="31">
        <f t="shared" si="0"/>
        <v>7674232</v>
      </c>
      <c r="J13" s="31">
        <f t="shared" si="0"/>
        <v>-97496671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-97496671</v>
      </c>
      <c r="X13" s="31">
        <f t="shared" si="0"/>
        <v>18767912</v>
      </c>
      <c r="Y13" s="31">
        <f t="shared" si="0"/>
        <v>-116264583</v>
      </c>
      <c r="Z13" s="32">
        <f>+IF(X13&lt;&gt;0,+(Y13/X13)*100,0)</f>
        <v>-619.48597691634529</v>
      </c>
      <c r="AA13" s="33">
        <f>SUM(AA6:AA12)</f>
        <v>49292277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533294015</v>
      </c>
      <c r="D17" s="18"/>
      <c r="E17" s="19">
        <v>266463171</v>
      </c>
      <c r="F17" s="20">
        <v>266463171</v>
      </c>
      <c r="G17" s="24">
        <v>281185837</v>
      </c>
      <c r="H17" s="24">
        <v>178538531</v>
      </c>
      <c r="I17" s="24"/>
      <c r="J17" s="20">
        <v>459724368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459724368</v>
      </c>
      <c r="X17" s="20">
        <v>269842796</v>
      </c>
      <c r="Y17" s="24">
        <v>189881572</v>
      </c>
      <c r="Z17" s="25">
        <v>70.367478700450476</v>
      </c>
      <c r="AA17" s="26">
        <v>266463171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533294015</v>
      </c>
      <c r="D25" s="29">
        <f t="shared" ref="D25:Y25" si="1">SUM(D15:D24)</f>
        <v>0</v>
      </c>
      <c r="E25" s="35">
        <f t="shared" si="1"/>
        <v>266463171</v>
      </c>
      <c r="F25" s="36">
        <f t="shared" si="1"/>
        <v>266463171</v>
      </c>
      <c r="G25" s="36">
        <f t="shared" si="1"/>
        <v>281185837</v>
      </c>
      <c r="H25" s="36">
        <f t="shared" si="1"/>
        <v>178538531</v>
      </c>
      <c r="I25" s="36">
        <f t="shared" si="1"/>
        <v>0</v>
      </c>
      <c r="J25" s="36">
        <f t="shared" si="1"/>
        <v>459724368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459724368</v>
      </c>
      <c r="X25" s="36">
        <f t="shared" si="1"/>
        <v>269842796</v>
      </c>
      <c r="Y25" s="36">
        <f t="shared" si="1"/>
        <v>189881572</v>
      </c>
      <c r="Z25" s="37">
        <f>+IF(X25&lt;&gt;0,+(Y25/X25)*100,0)</f>
        <v>70.367478700450476</v>
      </c>
      <c r="AA25" s="38">
        <f>SUM(AA15:AA24)</f>
        <v>266463171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413770700</v>
      </c>
      <c r="D26" s="29">
        <f>+D13+D25</f>
        <v>0</v>
      </c>
      <c r="E26" s="30">
        <f t="shared" si="2"/>
        <v>315755448</v>
      </c>
      <c r="F26" s="31">
        <f t="shared" si="2"/>
        <v>315755448</v>
      </c>
      <c r="G26" s="31">
        <f t="shared" si="2"/>
        <v>206534441</v>
      </c>
      <c r="H26" s="31">
        <f t="shared" si="2"/>
        <v>148019024</v>
      </c>
      <c r="I26" s="31">
        <f t="shared" si="2"/>
        <v>7674232</v>
      </c>
      <c r="J26" s="31">
        <f t="shared" si="2"/>
        <v>362227697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362227697</v>
      </c>
      <c r="X26" s="31">
        <f t="shared" si="2"/>
        <v>288610708</v>
      </c>
      <c r="Y26" s="31">
        <f t="shared" si="2"/>
        <v>73616989</v>
      </c>
      <c r="Z26" s="32">
        <f>+IF(X26&lt;&gt;0,+(Y26/X26)*100,0)</f>
        <v>25.507365790461243</v>
      </c>
      <c r="AA26" s="33">
        <f>+AA13+AA25</f>
        <v>315755448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-4087</v>
      </c>
      <c r="D31" s="18"/>
      <c r="E31" s="19"/>
      <c r="F31" s="20"/>
      <c r="G31" s="20">
        <v>-4273</v>
      </c>
      <c r="H31" s="20"/>
      <c r="I31" s="20"/>
      <c r="J31" s="20">
        <v>-4273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-4273</v>
      </c>
      <c r="X31" s="20"/>
      <c r="Y31" s="20">
        <v>-4273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-8982712</v>
      </c>
      <c r="D32" s="18"/>
      <c r="E32" s="19">
        <v>12228352</v>
      </c>
      <c r="F32" s="20">
        <v>12228352</v>
      </c>
      <c r="G32" s="20">
        <v>-9370899</v>
      </c>
      <c r="H32" s="20">
        <v>-1314853</v>
      </c>
      <c r="I32" s="20">
        <v>-207306</v>
      </c>
      <c r="J32" s="20">
        <v>-10893058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-10893058</v>
      </c>
      <c r="X32" s="20">
        <v>12228352</v>
      </c>
      <c r="Y32" s="20">
        <v>-23121410</v>
      </c>
      <c r="Z32" s="21">
        <v>-189.08034377813135</v>
      </c>
      <c r="AA32" s="22">
        <v>12228352</v>
      </c>
    </row>
    <row r="33" spans="1:27" ht="13.5" x14ac:dyDescent="0.25">
      <c r="A33" s="23" t="s">
        <v>60</v>
      </c>
      <c r="B33" s="17" t="s">
        <v>32</v>
      </c>
      <c r="C33" s="18">
        <v>-230000</v>
      </c>
      <c r="D33" s="18"/>
      <c r="E33" s="19"/>
      <c r="F33" s="20"/>
      <c r="G33" s="20">
        <v>-230000</v>
      </c>
      <c r="H33" s="20"/>
      <c r="I33" s="20"/>
      <c r="J33" s="20">
        <v>-230000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-230000</v>
      </c>
      <c r="X33" s="20"/>
      <c r="Y33" s="20">
        <v>-230000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41366614</v>
      </c>
      <c r="D35" s="18"/>
      <c r="E35" s="19">
        <v>10683456</v>
      </c>
      <c r="F35" s="20">
        <v>10683456</v>
      </c>
      <c r="G35" s="20">
        <v>42398823</v>
      </c>
      <c r="H35" s="20">
        <v>1049889</v>
      </c>
      <c r="I35" s="20">
        <v>1023639</v>
      </c>
      <c r="J35" s="20">
        <v>44472351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44472351</v>
      </c>
      <c r="X35" s="20">
        <v>2670864</v>
      </c>
      <c r="Y35" s="20">
        <v>41801487</v>
      </c>
      <c r="Z35" s="21">
        <v>1565.092307208454</v>
      </c>
      <c r="AA35" s="22">
        <v>10683456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32149815</v>
      </c>
      <c r="D37" s="29">
        <f t="shared" ref="D37:Y37" si="3">SUM(D29:D36)</f>
        <v>0</v>
      </c>
      <c r="E37" s="30">
        <f t="shared" si="3"/>
        <v>22911808</v>
      </c>
      <c r="F37" s="31">
        <f t="shared" si="3"/>
        <v>22911808</v>
      </c>
      <c r="G37" s="31">
        <f t="shared" si="3"/>
        <v>32793651</v>
      </c>
      <c r="H37" s="31">
        <f t="shared" si="3"/>
        <v>-264964</v>
      </c>
      <c r="I37" s="31">
        <f t="shared" si="3"/>
        <v>816333</v>
      </c>
      <c r="J37" s="31">
        <f t="shared" si="3"/>
        <v>33345020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33345020</v>
      </c>
      <c r="X37" s="31">
        <f t="shared" si="3"/>
        <v>14899216</v>
      </c>
      <c r="Y37" s="31">
        <f t="shared" si="3"/>
        <v>18445804</v>
      </c>
      <c r="Z37" s="32">
        <f>+IF(X37&lt;&gt;0,+(Y37/X37)*100,0)</f>
        <v>123.80385652506816</v>
      </c>
      <c r="AA37" s="33">
        <f>SUM(AA29:AA36)</f>
        <v>22911808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32149815</v>
      </c>
      <c r="D44" s="29">
        <f>+D37+D43</f>
        <v>0</v>
      </c>
      <c r="E44" s="30">
        <f t="shared" si="5"/>
        <v>22911808</v>
      </c>
      <c r="F44" s="31">
        <f t="shared" si="5"/>
        <v>22911808</v>
      </c>
      <c r="G44" s="31">
        <f t="shared" si="5"/>
        <v>32793651</v>
      </c>
      <c r="H44" s="31">
        <f t="shared" si="5"/>
        <v>-264964</v>
      </c>
      <c r="I44" s="31">
        <f t="shared" si="5"/>
        <v>816333</v>
      </c>
      <c r="J44" s="31">
        <f t="shared" si="5"/>
        <v>33345020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33345020</v>
      </c>
      <c r="X44" s="31">
        <f t="shared" si="5"/>
        <v>14899216</v>
      </c>
      <c r="Y44" s="31">
        <f t="shared" si="5"/>
        <v>18445804</v>
      </c>
      <c r="Z44" s="32">
        <f>+IF(X44&lt;&gt;0,+(Y44/X44)*100,0)</f>
        <v>123.80385652506816</v>
      </c>
      <c r="AA44" s="33">
        <f>+AA37+AA43</f>
        <v>22911808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381620885</v>
      </c>
      <c r="D45" s="42">
        <f t="shared" si="6"/>
        <v>0</v>
      </c>
      <c r="E45" s="43">
        <f t="shared" si="6"/>
        <v>292843640</v>
      </c>
      <c r="F45" s="44">
        <f t="shared" si="6"/>
        <v>292843640</v>
      </c>
      <c r="G45" s="44">
        <f t="shared" si="6"/>
        <v>173740790</v>
      </c>
      <c r="H45" s="44">
        <f t="shared" si="6"/>
        <v>148283988</v>
      </c>
      <c r="I45" s="44">
        <f t="shared" si="6"/>
        <v>6857899</v>
      </c>
      <c r="J45" s="44">
        <f t="shared" si="6"/>
        <v>328882677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328882677</v>
      </c>
      <c r="X45" s="44">
        <f t="shared" si="6"/>
        <v>273711492</v>
      </c>
      <c r="Y45" s="44">
        <f t="shared" si="6"/>
        <v>55171185</v>
      </c>
      <c r="Z45" s="45">
        <f>+IF(X45&lt;&gt;0,+(Y45/X45)*100,0)</f>
        <v>20.156692945870173</v>
      </c>
      <c r="AA45" s="46">
        <f>+AA26-AA44</f>
        <v>292843640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218343540</v>
      </c>
      <c r="D47" s="18"/>
      <c r="E47" s="19">
        <v>25509527</v>
      </c>
      <c r="F47" s="20">
        <v>25509527</v>
      </c>
      <c r="G47" s="20">
        <v>218343540</v>
      </c>
      <c r="H47" s="20"/>
      <c r="I47" s="20"/>
      <c r="J47" s="20">
        <v>218343540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218343540</v>
      </c>
      <c r="X47" s="20">
        <v>6377385</v>
      </c>
      <c r="Y47" s="20">
        <v>211966155</v>
      </c>
      <c r="Z47" s="47">
        <v>3323.7158333705743</v>
      </c>
      <c r="AA47" s="22">
        <v>25509527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218343540</v>
      </c>
      <c r="D50" s="50">
        <f t="shared" ref="D50:Y50" si="7">SUM(D47:D49)</f>
        <v>0</v>
      </c>
      <c r="E50" s="51">
        <f t="shared" si="7"/>
        <v>25509527</v>
      </c>
      <c r="F50" s="52">
        <f t="shared" si="7"/>
        <v>25509527</v>
      </c>
      <c r="G50" s="52">
        <f t="shared" si="7"/>
        <v>218343540</v>
      </c>
      <c r="H50" s="52">
        <f t="shared" si="7"/>
        <v>0</v>
      </c>
      <c r="I50" s="52">
        <f t="shared" si="7"/>
        <v>0</v>
      </c>
      <c r="J50" s="52">
        <f t="shared" si="7"/>
        <v>218343540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218343540</v>
      </c>
      <c r="X50" s="52">
        <f t="shared" si="7"/>
        <v>6377385</v>
      </c>
      <c r="Y50" s="52">
        <f t="shared" si="7"/>
        <v>211966155</v>
      </c>
      <c r="Z50" s="53">
        <f>+IF(X50&lt;&gt;0,+(Y50/X50)*100,0)</f>
        <v>3323.7158333705743</v>
      </c>
      <c r="AA50" s="54">
        <f>SUM(AA47:AA49)</f>
        <v>25509527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53303633</v>
      </c>
      <c r="D6" s="18"/>
      <c r="E6" s="19">
        <v>8347764</v>
      </c>
      <c r="F6" s="20">
        <v>8347764</v>
      </c>
      <c r="G6" s="20">
        <v>54630408</v>
      </c>
      <c r="H6" s="20">
        <v>339470</v>
      </c>
      <c r="I6" s="20">
        <v>252208</v>
      </c>
      <c r="J6" s="20">
        <v>55222086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55222086</v>
      </c>
      <c r="X6" s="20">
        <v>2086941</v>
      </c>
      <c r="Y6" s="20">
        <v>53135145</v>
      </c>
      <c r="Z6" s="21">
        <v>2546.0779677048849</v>
      </c>
      <c r="AA6" s="22">
        <v>8347764</v>
      </c>
    </row>
    <row r="7" spans="1:27" ht="13.5" x14ac:dyDescent="0.25">
      <c r="A7" s="23" t="s">
        <v>35</v>
      </c>
      <c r="B7" s="17" t="s">
        <v>32</v>
      </c>
      <c r="C7" s="18">
        <v>-18371202</v>
      </c>
      <c r="D7" s="18"/>
      <c r="E7" s="19">
        <v>8098322</v>
      </c>
      <c r="F7" s="20">
        <v>8098322</v>
      </c>
      <c r="G7" s="20">
        <v>-17007036</v>
      </c>
      <c r="H7" s="20">
        <v>2539710</v>
      </c>
      <c r="I7" s="20">
        <v>1958198</v>
      </c>
      <c r="J7" s="20">
        <v>-12509128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-12509128</v>
      </c>
      <c r="X7" s="20">
        <v>2024580</v>
      </c>
      <c r="Y7" s="20">
        <v>-14533708</v>
      </c>
      <c r="Z7" s="21">
        <v>-717.86286538442539</v>
      </c>
      <c r="AA7" s="22">
        <v>8098322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173808</v>
      </c>
      <c r="F10" s="20">
        <v>173808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43452</v>
      </c>
      <c r="Y10" s="20">
        <v>-43452</v>
      </c>
      <c r="Z10" s="21">
        <v>-100</v>
      </c>
      <c r="AA10" s="22">
        <v>173808</v>
      </c>
    </row>
    <row r="11" spans="1:27" ht="13.5" x14ac:dyDescent="0.25">
      <c r="A11" s="23" t="s">
        <v>39</v>
      </c>
      <c r="B11" s="17" t="s">
        <v>32</v>
      </c>
      <c r="C11" s="18">
        <v>8698899</v>
      </c>
      <c r="D11" s="18"/>
      <c r="E11" s="19"/>
      <c r="F11" s="20"/>
      <c r="G11" s="24">
        <v>6867016</v>
      </c>
      <c r="H11" s="24">
        <v>1750630</v>
      </c>
      <c r="I11" s="24"/>
      <c r="J11" s="20">
        <v>8617646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8617646</v>
      </c>
      <c r="X11" s="20"/>
      <c r="Y11" s="24">
        <v>8617646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-17967</v>
      </c>
      <c r="D12" s="18"/>
      <c r="E12" s="19"/>
      <c r="F12" s="20"/>
      <c r="G12" s="20">
        <v>-17967</v>
      </c>
      <c r="H12" s="20"/>
      <c r="I12" s="20"/>
      <c r="J12" s="20">
        <v>-17967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-17967</v>
      </c>
      <c r="X12" s="20"/>
      <c r="Y12" s="20">
        <v>-17967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43613363</v>
      </c>
      <c r="D13" s="29">
        <f>SUM(D6:D12)</f>
        <v>0</v>
      </c>
      <c r="E13" s="30">
        <f t="shared" si="0"/>
        <v>16619894</v>
      </c>
      <c r="F13" s="31">
        <f t="shared" si="0"/>
        <v>16619894</v>
      </c>
      <c r="G13" s="31">
        <f t="shared" si="0"/>
        <v>44472421</v>
      </c>
      <c r="H13" s="31">
        <f t="shared" si="0"/>
        <v>4629810</v>
      </c>
      <c r="I13" s="31">
        <f t="shared" si="0"/>
        <v>2210406</v>
      </c>
      <c r="J13" s="31">
        <f t="shared" si="0"/>
        <v>51312637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51312637</v>
      </c>
      <c r="X13" s="31">
        <f t="shared" si="0"/>
        <v>4154973</v>
      </c>
      <c r="Y13" s="31">
        <f t="shared" si="0"/>
        <v>47157664</v>
      </c>
      <c r="Z13" s="32">
        <f>+IF(X13&lt;&gt;0,+(Y13/X13)*100,0)</f>
        <v>1134.969204372688</v>
      </c>
      <c r="AA13" s="33">
        <f>SUM(AA6:AA12)</f>
        <v>16619894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279720373</v>
      </c>
      <c r="D17" s="18"/>
      <c r="E17" s="19">
        <v>2251000</v>
      </c>
      <c r="F17" s="20">
        <v>2251000</v>
      </c>
      <c r="G17" s="24">
        <v>183110392</v>
      </c>
      <c r="H17" s="24">
        <v>97382916</v>
      </c>
      <c r="I17" s="24"/>
      <c r="J17" s="20">
        <v>280493308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280493308</v>
      </c>
      <c r="X17" s="20">
        <v>562749</v>
      </c>
      <c r="Y17" s="24">
        <v>279930559</v>
      </c>
      <c r="Z17" s="25">
        <v>49743.412960307345</v>
      </c>
      <c r="AA17" s="26">
        <v>2251000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279720373</v>
      </c>
      <c r="D25" s="29">
        <f t="shared" ref="D25:Y25" si="1">SUM(D15:D24)</f>
        <v>0</v>
      </c>
      <c r="E25" s="35">
        <f t="shared" si="1"/>
        <v>2251000</v>
      </c>
      <c r="F25" s="36">
        <f t="shared" si="1"/>
        <v>2251000</v>
      </c>
      <c r="G25" s="36">
        <f t="shared" si="1"/>
        <v>183110392</v>
      </c>
      <c r="H25" s="36">
        <f t="shared" si="1"/>
        <v>97382916</v>
      </c>
      <c r="I25" s="36">
        <f t="shared" si="1"/>
        <v>0</v>
      </c>
      <c r="J25" s="36">
        <f t="shared" si="1"/>
        <v>280493308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280493308</v>
      </c>
      <c r="X25" s="36">
        <f t="shared" si="1"/>
        <v>562749</v>
      </c>
      <c r="Y25" s="36">
        <f t="shared" si="1"/>
        <v>279930559</v>
      </c>
      <c r="Z25" s="37">
        <f>+IF(X25&lt;&gt;0,+(Y25/X25)*100,0)</f>
        <v>49743.412960307345</v>
      </c>
      <c r="AA25" s="38">
        <f>SUM(AA15:AA24)</f>
        <v>2251000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323333736</v>
      </c>
      <c r="D26" s="29">
        <f>+D13+D25</f>
        <v>0</v>
      </c>
      <c r="E26" s="30">
        <f t="shared" si="2"/>
        <v>18870894</v>
      </c>
      <c r="F26" s="31">
        <f t="shared" si="2"/>
        <v>18870894</v>
      </c>
      <c r="G26" s="31">
        <f t="shared" si="2"/>
        <v>227582813</v>
      </c>
      <c r="H26" s="31">
        <f t="shared" si="2"/>
        <v>102012726</v>
      </c>
      <c r="I26" s="31">
        <f t="shared" si="2"/>
        <v>2210406</v>
      </c>
      <c r="J26" s="31">
        <f t="shared" si="2"/>
        <v>331805945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331805945</v>
      </c>
      <c r="X26" s="31">
        <f t="shared" si="2"/>
        <v>4717722</v>
      </c>
      <c r="Y26" s="31">
        <f t="shared" si="2"/>
        <v>327088223</v>
      </c>
      <c r="Z26" s="32">
        <f>+IF(X26&lt;&gt;0,+(Y26/X26)*100,0)</f>
        <v>6933.1813744006113</v>
      </c>
      <c r="AA26" s="33">
        <f>+AA13+AA25</f>
        <v>18870894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-15161</v>
      </c>
      <c r="D31" s="18"/>
      <c r="E31" s="19"/>
      <c r="F31" s="20"/>
      <c r="G31" s="20">
        <v>-15161</v>
      </c>
      <c r="H31" s="20"/>
      <c r="I31" s="20"/>
      <c r="J31" s="20">
        <v>-15161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-15161</v>
      </c>
      <c r="X31" s="20"/>
      <c r="Y31" s="20">
        <v>-15161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-3965277</v>
      </c>
      <c r="D32" s="18"/>
      <c r="E32" s="19">
        <v>173804</v>
      </c>
      <c r="F32" s="20">
        <v>173804</v>
      </c>
      <c r="G32" s="20">
        <v>-3489041</v>
      </c>
      <c r="H32" s="20">
        <v>265030</v>
      </c>
      <c r="I32" s="20">
        <v>-229622</v>
      </c>
      <c r="J32" s="20">
        <v>-3453633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-3453633</v>
      </c>
      <c r="X32" s="20">
        <v>43452</v>
      </c>
      <c r="Y32" s="20">
        <v>-3497085</v>
      </c>
      <c r="Z32" s="21">
        <v>-8048.1565865782923</v>
      </c>
      <c r="AA32" s="22">
        <v>173804</v>
      </c>
    </row>
    <row r="33" spans="1:27" ht="13.5" x14ac:dyDescent="0.25">
      <c r="A33" s="23" t="s">
        <v>60</v>
      </c>
      <c r="B33" s="17" t="s">
        <v>32</v>
      </c>
      <c r="C33" s="18">
        <v>-61000000</v>
      </c>
      <c r="D33" s="18"/>
      <c r="E33" s="19"/>
      <c r="F33" s="20"/>
      <c r="G33" s="20">
        <v>-61000000</v>
      </c>
      <c r="H33" s="20"/>
      <c r="I33" s="20"/>
      <c r="J33" s="20">
        <v>-61000000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-61000000</v>
      </c>
      <c r="X33" s="20"/>
      <c r="Y33" s="20">
        <v>-61000000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25457779</v>
      </c>
      <c r="D35" s="18"/>
      <c r="E35" s="19"/>
      <c r="F35" s="20"/>
      <c r="G35" s="20">
        <v>25811018</v>
      </c>
      <c r="H35" s="20">
        <v>389786</v>
      </c>
      <c r="I35" s="20">
        <v>357183</v>
      </c>
      <c r="J35" s="20">
        <v>26557987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26557987</v>
      </c>
      <c r="X35" s="20"/>
      <c r="Y35" s="20">
        <v>26557987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-39522659</v>
      </c>
      <c r="D37" s="29">
        <f t="shared" ref="D37:Y37" si="3">SUM(D29:D36)</f>
        <v>0</v>
      </c>
      <c r="E37" s="30">
        <f t="shared" si="3"/>
        <v>173804</v>
      </c>
      <c r="F37" s="31">
        <f t="shared" si="3"/>
        <v>173804</v>
      </c>
      <c r="G37" s="31">
        <f t="shared" si="3"/>
        <v>-38693184</v>
      </c>
      <c r="H37" s="31">
        <f t="shared" si="3"/>
        <v>654816</v>
      </c>
      <c r="I37" s="31">
        <f t="shared" si="3"/>
        <v>127561</v>
      </c>
      <c r="J37" s="31">
        <f t="shared" si="3"/>
        <v>-37910807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-37910807</v>
      </c>
      <c r="X37" s="31">
        <f t="shared" si="3"/>
        <v>43452</v>
      </c>
      <c r="Y37" s="31">
        <f t="shared" si="3"/>
        <v>-37954259</v>
      </c>
      <c r="Z37" s="32">
        <f>+IF(X37&lt;&gt;0,+(Y37/X37)*100,0)</f>
        <v>-87347.553622387917</v>
      </c>
      <c r="AA37" s="33">
        <f>SUM(AA29:AA36)</f>
        <v>173804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-39522659</v>
      </c>
      <c r="D44" s="29">
        <f>+D37+D43</f>
        <v>0</v>
      </c>
      <c r="E44" s="30">
        <f t="shared" si="5"/>
        <v>173804</v>
      </c>
      <c r="F44" s="31">
        <f t="shared" si="5"/>
        <v>173804</v>
      </c>
      <c r="G44" s="31">
        <f t="shared" si="5"/>
        <v>-38693184</v>
      </c>
      <c r="H44" s="31">
        <f t="shared" si="5"/>
        <v>654816</v>
      </c>
      <c r="I44" s="31">
        <f t="shared" si="5"/>
        <v>127561</v>
      </c>
      <c r="J44" s="31">
        <f t="shared" si="5"/>
        <v>-37910807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-37910807</v>
      </c>
      <c r="X44" s="31">
        <f t="shared" si="5"/>
        <v>43452</v>
      </c>
      <c r="Y44" s="31">
        <f t="shared" si="5"/>
        <v>-37954259</v>
      </c>
      <c r="Z44" s="32">
        <f>+IF(X44&lt;&gt;0,+(Y44/X44)*100,0)</f>
        <v>-87347.553622387917</v>
      </c>
      <c r="AA44" s="33">
        <f>+AA37+AA43</f>
        <v>173804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362856395</v>
      </c>
      <c r="D45" s="42">
        <f t="shared" si="6"/>
        <v>0</v>
      </c>
      <c r="E45" s="43">
        <f t="shared" si="6"/>
        <v>18697090</v>
      </c>
      <c r="F45" s="44">
        <f t="shared" si="6"/>
        <v>18697090</v>
      </c>
      <c r="G45" s="44">
        <f t="shared" si="6"/>
        <v>266275997</v>
      </c>
      <c r="H45" s="44">
        <f t="shared" si="6"/>
        <v>101357910</v>
      </c>
      <c r="I45" s="44">
        <f t="shared" si="6"/>
        <v>2082845</v>
      </c>
      <c r="J45" s="44">
        <f t="shared" si="6"/>
        <v>369716752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369716752</v>
      </c>
      <c r="X45" s="44">
        <f t="shared" si="6"/>
        <v>4674270</v>
      </c>
      <c r="Y45" s="44">
        <f t="shared" si="6"/>
        <v>365042482</v>
      </c>
      <c r="Z45" s="45">
        <f>+IF(X45&lt;&gt;0,+(Y45/X45)*100,0)</f>
        <v>7809.6148061622462</v>
      </c>
      <c r="AA45" s="46">
        <f>+AA26-AA44</f>
        <v>18697090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18697090</v>
      </c>
      <c r="F47" s="20">
        <v>18697090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4674270</v>
      </c>
      <c r="Y47" s="20">
        <v>-4674270</v>
      </c>
      <c r="Z47" s="47">
        <v>-100</v>
      </c>
      <c r="AA47" s="22">
        <v>18697090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18697090</v>
      </c>
      <c r="F50" s="52">
        <f t="shared" si="7"/>
        <v>18697090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4674270</v>
      </c>
      <c r="Y50" s="52">
        <f t="shared" si="7"/>
        <v>-4674270</v>
      </c>
      <c r="Z50" s="53">
        <f>+IF(X50&lt;&gt;0,+(Y50/X50)*100,0)</f>
        <v>-100</v>
      </c>
      <c r="AA50" s="54">
        <f>SUM(AA47:AA49)</f>
        <v>18697090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34311007</v>
      </c>
      <c r="D6" s="18"/>
      <c r="E6" s="19">
        <v>46182667</v>
      </c>
      <c r="F6" s="20">
        <v>46182667</v>
      </c>
      <c r="G6" s="20">
        <v>34507231</v>
      </c>
      <c r="H6" s="20">
        <v>2505965</v>
      </c>
      <c r="I6" s="20">
        <v>8009893</v>
      </c>
      <c r="J6" s="20">
        <v>45023089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45023089</v>
      </c>
      <c r="X6" s="20">
        <v>11545668</v>
      </c>
      <c r="Y6" s="20">
        <v>33477421</v>
      </c>
      <c r="Z6" s="21">
        <v>289.95655340167411</v>
      </c>
      <c r="AA6" s="22">
        <v>46182667</v>
      </c>
    </row>
    <row r="7" spans="1:27" ht="13.5" x14ac:dyDescent="0.25">
      <c r="A7" s="23" t="s">
        <v>35</v>
      </c>
      <c r="B7" s="17" t="s">
        <v>32</v>
      </c>
      <c r="C7" s="18">
        <v>51107962</v>
      </c>
      <c r="D7" s="18"/>
      <c r="E7" s="19">
        <v>25792238</v>
      </c>
      <c r="F7" s="20">
        <v>25792238</v>
      </c>
      <c r="G7" s="20">
        <v>69097260</v>
      </c>
      <c r="H7" s="20">
        <v>-6104746</v>
      </c>
      <c r="I7" s="20">
        <v>7588433</v>
      </c>
      <c r="J7" s="20">
        <v>70580947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70580947</v>
      </c>
      <c r="X7" s="20">
        <v>6448062</v>
      </c>
      <c r="Y7" s="20">
        <v>64132885</v>
      </c>
      <c r="Z7" s="21">
        <v>994.6071393234123</v>
      </c>
      <c r="AA7" s="22">
        <v>25792238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-7776172</v>
      </c>
      <c r="D10" s="18"/>
      <c r="E10" s="19">
        <v>-3807410</v>
      </c>
      <c r="F10" s="20">
        <v>-3807410</v>
      </c>
      <c r="G10" s="20">
        <v>-7797142</v>
      </c>
      <c r="H10" s="20">
        <v>-103795</v>
      </c>
      <c r="I10" s="20">
        <v>-354910</v>
      </c>
      <c r="J10" s="20">
        <v>-8255847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-8255847</v>
      </c>
      <c r="X10" s="20">
        <v>-951855</v>
      </c>
      <c r="Y10" s="20">
        <v>-7303992</v>
      </c>
      <c r="Z10" s="21">
        <v>767.34292513040327</v>
      </c>
      <c r="AA10" s="22">
        <v>-3807410</v>
      </c>
    </row>
    <row r="11" spans="1:27" ht="13.5" x14ac:dyDescent="0.25">
      <c r="A11" s="23" t="s">
        <v>39</v>
      </c>
      <c r="B11" s="17" t="s">
        <v>32</v>
      </c>
      <c r="C11" s="18">
        <v>51995593</v>
      </c>
      <c r="D11" s="18"/>
      <c r="E11" s="19"/>
      <c r="F11" s="20"/>
      <c r="G11" s="24">
        <v>52050536</v>
      </c>
      <c r="H11" s="24">
        <v>361401</v>
      </c>
      <c r="I11" s="24">
        <v>728652</v>
      </c>
      <c r="J11" s="20">
        <v>53140589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53140589</v>
      </c>
      <c r="X11" s="20"/>
      <c r="Y11" s="24">
        <v>53140589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-880187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128758203</v>
      </c>
      <c r="D13" s="29">
        <f>SUM(D6:D12)</f>
        <v>0</v>
      </c>
      <c r="E13" s="30">
        <f t="shared" si="0"/>
        <v>68167495</v>
      </c>
      <c r="F13" s="31">
        <f t="shared" si="0"/>
        <v>68167495</v>
      </c>
      <c r="G13" s="31">
        <f t="shared" si="0"/>
        <v>146977698</v>
      </c>
      <c r="H13" s="31">
        <f t="shared" si="0"/>
        <v>-3341175</v>
      </c>
      <c r="I13" s="31">
        <f t="shared" si="0"/>
        <v>15972068</v>
      </c>
      <c r="J13" s="31">
        <f t="shared" si="0"/>
        <v>159608591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159608591</v>
      </c>
      <c r="X13" s="31">
        <f t="shared" si="0"/>
        <v>17041875</v>
      </c>
      <c r="Y13" s="31">
        <f t="shared" si="0"/>
        <v>142566716</v>
      </c>
      <c r="Z13" s="32">
        <f>+IF(X13&lt;&gt;0,+(Y13/X13)*100,0)</f>
        <v>836.56707962005362</v>
      </c>
      <c r="AA13" s="33">
        <f>SUM(AA6:AA12)</f>
        <v>68167495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37404009</v>
      </c>
      <c r="D17" s="18"/>
      <c r="E17" s="19">
        <v>38083000</v>
      </c>
      <c r="F17" s="20">
        <v>38083000</v>
      </c>
      <c r="G17" s="24">
        <v>-18634361</v>
      </c>
      <c r="H17" s="24">
        <v>12077513</v>
      </c>
      <c r="I17" s="24">
        <v>2280807</v>
      </c>
      <c r="J17" s="20">
        <v>-4276041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-4276041</v>
      </c>
      <c r="X17" s="20">
        <v>9520752</v>
      </c>
      <c r="Y17" s="24">
        <v>-13796793</v>
      </c>
      <c r="Z17" s="25">
        <v>-144.91284932114604</v>
      </c>
      <c r="AA17" s="26">
        <v>38083000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37404009</v>
      </c>
      <c r="D25" s="29">
        <f t="shared" ref="D25:Y25" si="1">SUM(D15:D24)</f>
        <v>0</v>
      </c>
      <c r="E25" s="35">
        <f t="shared" si="1"/>
        <v>38083000</v>
      </c>
      <c r="F25" s="36">
        <f t="shared" si="1"/>
        <v>38083000</v>
      </c>
      <c r="G25" s="36">
        <f t="shared" si="1"/>
        <v>-18634361</v>
      </c>
      <c r="H25" s="36">
        <f t="shared" si="1"/>
        <v>12077513</v>
      </c>
      <c r="I25" s="36">
        <f t="shared" si="1"/>
        <v>2280807</v>
      </c>
      <c r="J25" s="36">
        <f t="shared" si="1"/>
        <v>-4276041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-4276041</v>
      </c>
      <c r="X25" s="36">
        <f t="shared" si="1"/>
        <v>9520752</v>
      </c>
      <c r="Y25" s="36">
        <f t="shared" si="1"/>
        <v>-13796793</v>
      </c>
      <c r="Z25" s="37">
        <f>+IF(X25&lt;&gt;0,+(Y25/X25)*100,0)</f>
        <v>-144.91284932114604</v>
      </c>
      <c r="AA25" s="38">
        <f>SUM(AA15:AA24)</f>
        <v>38083000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166162212</v>
      </c>
      <c r="D26" s="29">
        <f>+D13+D25</f>
        <v>0</v>
      </c>
      <c r="E26" s="30">
        <f t="shared" si="2"/>
        <v>106250495</v>
      </c>
      <c r="F26" s="31">
        <f t="shared" si="2"/>
        <v>106250495</v>
      </c>
      <c r="G26" s="31">
        <f t="shared" si="2"/>
        <v>128343337</v>
      </c>
      <c r="H26" s="31">
        <f t="shared" si="2"/>
        <v>8736338</v>
      </c>
      <c r="I26" s="31">
        <f t="shared" si="2"/>
        <v>18252875</v>
      </c>
      <c r="J26" s="31">
        <f t="shared" si="2"/>
        <v>155332550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155332550</v>
      </c>
      <c r="X26" s="31">
        <f t="shared" si="2"/>
        <v>26562627</v>
      </c>
      <c r="Y26" s="31">
        <f t="shared" si="2"/>
        <v>128769923</v>
      </c>
      <c r="Z26" s="32">
        <f>+IF(X26&lt;&gt;0,+(Y26/X26)*100,0)</f>
        <v>484.77856877634878</v>
      </c>
      <c r="AA26" s="33">
        <f>+AA13+AA25</f>
        <v>106250495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-220075</v>
      </c>
      <c r="D31" s="18"/>
      <c r="E31" s="19"/>
      <c r="F31" s="20"/>
      <c r="G31" s="20">
        <v>-220835</v>
      </c>
      <c r="H31" s="20">
        <v>-965</v>
      </c>
      <c r="I31" s="20">
        <v>-52</v>
      </c>
      <c r="J31" s="20">
        <v>-221852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-221852</v>
      </c>
      <c r="X31" s="20"/>
      <c r="Y31" s="20">
        <v>-221852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-21344575</v>
      </c>
      <c r="D32" s="18"/>
      <c r="E32" s="19">
        <v>31499939</v>
      </c>
      <c r="F32" s="20">
        <v>31499939</v>
      </c>
      <c r="G32" s="20">
        <v>-28139162</v>
      </c>
      <c r="H32" s="20">
        <v>-7667713</v>
      </c>
      <c r="I32" s="20">
        <v>7661890</v>
      </c>
      <c r="J32" s="20">
        <v>-28144985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-28144985</v>
      </c>
      <c r="X32" s="20">
        <v>7875009</v>
      </c>
      <c r="Y32" s="20">
        <v>-36019994</v>
      </c>
      <c r="Z32" s="21">
        <v>-457.39622646780464</v>
      </c>
      <c r="AA32" s="22">
        <v>31499939</v>
      </c>
    </row>
    <row r="33" spans="1:27" ht="13.5" x14ac:dyDescent="0.25">
      <c r="A33" s="23" t="s">
        <v>60</v>
      </c>
      <c r="B33" s="17" t="s">
        <v>32</v>
      </c>
      <c r="C33" s="18">
        <v>30519519</v>
      </c>
      <c r="D33" s="18"/>
      <c r="E33" s="19"/>
      <c r="F33" s="20"/>
      <c r="G33" s="20">
        <v>30128655</v>
      </c>
      <c r="H33" s="20"/>
      <c r="I33" s="20">
        <v>1517370</v>
      </c>
      <c r="J33" s="20">
        <v>31646025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31646025</v>
      </c>
      <c r="X33" s="20"/>
      <c r="Y33" s="20">
        <v>31646025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123066058</v>
      </c>
      <c r="D35" s="18"/>
      <c r="E35" s="19"/>
      <c r="F35" s="20"/>
      <c r="G35" s="20">
        <v>125103377</v>
      </c>
      <c r="H35" s="20">
        <v>2069700</v>
      </c>
      <c r="I35" s="20">
        <v>1942316</v>
      </c>
      <c r="J35" s="20">
        <v>129115393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129115393</v>
      </c>
      <c r="X35" s="20"/>
      <c r="Y35" s="20">
        <v>129115393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132020927</v>
      </c>
      <c r="D37" s="29">
        <f t="shared" ref="D37:Y37" si="3">SUM(D29:D36)</f>
        <v>0</v>
      </c>
      <c r="E37" s="30">
        <f t="shared" si="3"/>
        <v>31499939</v>
      </c>
      <c r="F37" s="31">
        <f t="shared" si="3"/>
        <v>31499939</v>
      </c>
      <c r="G37" s="31">
        <f t="shared" si="3"/>
        <v>126872035</v>
      </c>
      <c r="H37" s="31">
        <f t="shared" si="3"/>
        <v>-5598978</v>
      </c>
      <c r="I37" s="31">
        <f t="shared" si="3"/>
        <v>11121524</v>
      </c>
      <c r="J37" s="31">
        <f t="shared" si="3"/>
        <v>132394581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132394581</v>
      </c>
      <c r="X37" s="31">
        <f t="shared" si="3"/>
        <v>7875009</v>
      </c>
      <c r="Y37" s="31">
        <f t="shared" si="3"/>
        <v>124519572</v>
      </c>
      <c r="Z37" s="32">
        <f>+IF(X37&lt;&gt;0,+(Y37/X37)*100,0)</f>
        <v>1581.1991072010203</v>
      </c>
      <c r="AA37" s="33">
        <f>SUM(AA29:AA36)</f>
        <v>31499939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132020927</v>
      </c>
      <c r="D44" s="29">
        <f>+D37+D43</f>
        <v>0</v>
      </c>
      <c r="E44" s="30">
        <f t="shared" si="5"/>
        <v>31499939</v>
      </c>
      <c r="F44" s="31">
        <f t="shared" si="5"/>
        <v>31499939</v>
      </c>
      <c r="G44" s="31">
        <f t="shared" si="5"/>
        <v>126872035</v>
      </c>
      <c r="H44" s="31">
        <f t="shared" si="5"/>
        <v>-5598978</v>
      </c>
      <c r="I44" s="31">
        <f t="shared" si="5"/>
        <v>11121524</v>
      </c>
      <c r="J44" s="31">
        <f t="shared" si="5"/>
        <v>132394581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132394581</v>
      </c>
      <c r="X44" s="31">
        <f t="shared" si="5"/>
        <v>7875009</v>
      </c>
      <c r="Y44" s="31">
        <f t="shared" si="5"/>
        <v>124519572</v>
      </c>
      <c r="Z44" s="32">
        <f>+IF(X44&lt;&gt;0,+(Y44/X44)*100,0)</f>
        <v>1581.1991072010203</v>
      </c>
      <c r="AA44" s="33">
        <f>+AA37+AA43</f>
        <v>31499939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34141285</v>
      </c>
      <c r="D45" s="42">
        <f t="shared" si="6"/>
        <v>0</v>
      </c>
      <c r="E45" s="43">
        <f t="shared" si="6"/>
        <v>74750556</v>
      </c>
      <c r="F45" s="44">
        <f t="shared" si="6"/>
        <v>74750556</v>
      </c>
      <c r="G45" s="44">
        <f t="shared" si="6"/>
        <v>1471302</v>
      </c>
      <c r="H45" s="44">
        <f t="shared" si="6"/>
        <v>14335316</v>
      </c>
      <c r="I45" s="44">
        <f t="shared" si="6"/>
        <v>7131351</v>
      </c>
      <c r="J45" s="44">
        <f t="shared" si="6"/>
        <v>22937969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22937969</v>
      </c>
      <c r="X45" s="44">
        <f t="shared" si="6"/>
        <v>18687618</v>
      </c>
      <c r="Y45" s="44">
        <f t="shared" si="6"/>
        <v>4250351</v>
      </c>
      <c r="Z45" s="45">
        <f>+IF(X45&lt;&gt;0,+(Y45/X45)*100,0)</f>
        <v>22.744209561646649</v>
      </c>
      <c r="AA45" s="46">
        <f>+AA26-AA44</f>
        <v>74750556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38769537</v>
      </c>
      <c r="D47" s="18"/>
      <c r="E47" s="19">
        <v>74750556</v>
      </c>
      <c r="F47" s="20">
        <v>74750556</v>
      </c>
      <c r="G47" s="20">
        <v>43941872</v>
      </c>
      <c r="H47" s="20">
        <v>-41551638</v>
      </c>
      <c r="I47" s="20">
        <v>4948153</v>
      </c>
      <c r="J47" s="20">
        <v>7338387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7338387</v>
      </c>
      <c r="X47" s="20">
        <v>18687618</v>
      </c>
      <c r="Y47" s="20">
        <v>-11349231</v>
      </c>
      <c r="Z47" s="47">
        <v>-60.731287422506178</v>
      </c>
      <c r="AA47" s="22">
        <v>74750556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38769537</v>
      </c>
      <c r="D50" s="50">
        <f t="shared" ref="D50:Y50" si="7">SUM(D47:D49)</f>
        <v>0</v>
      </c>
      <c r="E50" s="51">
        <f t="shared" si="7"/>
        <v>74750556</v>
      </c>
      <c r="F50" s="52">
        <f t="shared" si="7"/>
        <v>74750556</v>
      </c>
      <c r="G50" s="52">
        <f t="shared" si="7"/>
        <v>43941872</v>
      </c>
      <c r="H50" s="52">
        <f t="shared" si="7"/>
        <v>-41551638</v>
      </c>
      <c r="I50" s="52">
        <f t="shared" si="7"/>
        <v>4948153</v>
      </c>
      <c r="J50" s="52">
        <f t="shared" si="7"/>
        <v>7338387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7338387</v>
      </c>
      <c r="X50" s="52">
        <f t="shared" si="7"/>
        <v>18687618</v>
      </c>
      <c r="Y50" s="52">
        <f t="shared" si="7"/>
        <v>-11349231</v>
      </c>
      <c r="Z50" s="53">
        <f>+IF(X50&lt;&gt;0,+(Y50/X50)*100,0)</f>
        <v>-60.731287422506178</v>
      </c>
      <c r="AA50" s="54">
        <f>SUM(AA47:AA49)</f>
        <v>74750556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56194429</v>
      </c>
      <c r="D6" s="18"/>
      <c r="E6" s="19">
        <v>17239711</v>
      </c>
      <c r="F6" s="20">
        <v>17239711</v>
      </c>
      <c r="G6" s="20">
        <v>56443498</v>
      </c>
      <c r="H6" s="20">
        <v>-314546</v>
      </c>
      <c r="I6" s="20"/>
      <c r="J6" s="20">
        <v>56128952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56128952</v>
      </c>
      <c r="X6" s="20">
        <v>4309929</v>
      </c>
      <c r="Y6" s="20">
        <v>51819023</v>
      </c>
      <c r="Z6" s="21">
        <v>1202.3173235568383</v>
      </c>
      <c r="AA6" s="22">
        <v>17239711</v>
      </c>
    </row>
    <row r="7" spans="1:27" ht="13.5" x14ac:dyDescent="0.25">
      <c r="A7" s="23" t="s">
        <v>35</v>
      </c>
      <c r="B7" s="17" t="s">
        <v>32</v>
      </c>
      <c r="C7" s="18">
        <v>6100820</v>
      </c>
      <c r="D7" s="18"/>
      <c r="E7" s="19">
        <v>1958577</v>
      </c>
      <c r="F7" s="20">
        <v>1958577</v>
      </c>
      <c r="G7" s="20">
        <v>6321164</v>
      </c>
      <c r="H7" s="20">
        <v>382938</v>
      </c>
      <c r="I7" s="20"/>
      <c r="J7" s="20">
        <v>6704102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6704102</v>
      </c>
      <c r="X7" s="20">
        <v>489642</v>
      </c>
      <c r="Y7" s="20">
        <v>6214460</v>
      </c>
      <c r="Z7" s="21">
        <v>1269.1844245387447</v>
      </c>
      <c r="AA7" s="22">
        <v>1958577</v>
      </c>
    </row>
    <row r="8" spans="1:27" ht="13.5" x14ac:dyDescent="0.25">
      <c r="A8" s="23" t="s">
        <v>36</v>
      </c>
      <c r="B8" s="17" t="s">
        <v>32</v>
      </c>
      <c r="C8" s="18">
        <v>-131989</v>
      </c>
      <c r="D8" s="18"/>
      <c r="E8" s="19"/>
      <c r="F8" s="20"/>
      <c r="G8" s="20">
        <v>-131989</v>
      </c>
      <c r="H8" s="20"/>
      <c r="I8" s="20"/>
      <c r="J8" s="20">
        <v>-131989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-131989</v>
      </c>
      <c r="X8" s="20"/>
      <c r="Y8" s="20">
        <v>-131989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-13254924</v>
      </c>
      <c r="D10" s="18"/>
      <c r="E10" s="19"/>
      <c r="F10" s="20"/>
      <c r="G10" s="20">
        <v>-13254924</v>
      </c>
      <c r="H10" s="20">
        <v>-43090</v>
      </c>
      <c r="I10" s="20"/>
      <c r="J10" s="20">
        <v>-13298014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-13298014</v>
      </c>
      <c r="X10" s="20"/>
      <c r="Y10" s="20">
        <v>-13298014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7596131</v>
      </c>
      <c r="D11" s="18"/>
      <c r="E11" s="19"/>
      <c r="F11" s="20"/>
      <c r="G11" s="24">
        <v>7653728</v>
      </c>
      <c r="H11" s="24">
        <v>189594</v>
      </c>
      <c r="I11" s="24"/>
      <c r="J11" s="20">
        <v>7843322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7843322</v>
      </c>
      <c r="X11" s="20"/>
      <c r="Y11" s="24">
        <v>7843322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-49713</v>
      </c>
      <c r="D12" s="18"/>
      <c r="E12" s="19"/>
      <c r="F12" s="20"/>
      <c r="G12" s="20">
        <v>-49713</v>
      </c>
      <c r="H12" s="20"/>
      <c r="I12" s="20"/>
      <c r="J12" s="20">
        <v>-49713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-49713</v>
      </c>
      <c r="X12" s="20"/>
      <c r="Y12" s="20">
        <v>-49713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56454754</v>
      </c>
      <c r="D13" s="29">
        <f>SUM(D6:D12)</f>
        <v>0</v>
      </c>
      <c r="E13" s="30">
        <f t="shared" si="0"/>
        <v>19198288</v>
      </c>
      <c r="F13" s="31">
        <f t="shared" si="0"/>
        <v>19198288</v>
      </c>
      <c r="G13" s="31">
        <f t="shared" si="0"/>
        <v>56981764</v>
      </c>
      <c r="H13" s="31">
        <f t="shared" si="0"/>
        <v>214896</v>
      </c>
      <c r="I13" s="31">
        <f t="shared" si="0"/>
        <v>0</v>
      </c>
      <c r="J13" s="31">
        <f t="shared" si="0"/>
        <v>57196660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57196660</v>
      </c>
      <c r="X13" s="31">
        <f t="shared" si="0"/>
        <v>4799571</v>
      </c>
      <c r="Y13" s="31">
        <f t="shared" si="0"/>
        <v>52397089</v>
      </c>
      <c r="Z13" s="32">
        <f>+IF(X13&lt;&gt;0,+(Y13/X13)*100,0)</f>
        <v>1091.7035918418542</v>
      </c>
      <c r="AA13" s="33">
        <f>SUM(AA6:AA12)</f>
        <v>19198288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46948783</v>
      </c>
      <c r="D17" s="18"/>
      <c r="E17" s="19">
        <v>-5464341</v>
      </c>
      <c r="F17" s="20">
        <v>-5464341</v>
      </c>
      <c r="G17" s="24">
        <v>51878736</v>
      </c>
      <c r="H17" s="24">
        <v>-7367642</v>
      </c>
      <c r="I17" s="24"/>
      <c r="J17" s="20">
        <v>44511094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44511094</v>
      </c>
      <c r="X17" s="20">
        <v>-1366086</v>
      </c>
      <c r="Y17" s="24">
        <v>45877180</v>
      </c>
      <c r="Z17" s="25">
        <v>-3358.2936945404613</v>
      </c>
      <c r="AA17" s="26">
        <v>-5464341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46948783</v>
      </c>
      <c r="D25" s="29">
        <f t="shared" ref="D25:Y25" si="1">SUM(D15:D24)</f>
        <v>0</v>
      </c>
      <c r="E25" s="35">
        <f t="shared" si="1"/>
        <v>-5464341</v>
      </c>
      <c r="F25" s="36">
        <f t="shared" si="1"/>
        <v>-5464341</v>
      </c>
      <c r="G25" s="36">
        <f t="shared" si="1"/>
        <v>51878736</v>
      </c>
      <c r="H25" s="36">
        <f t="shared" si="1"/>
        <v>-7367642</v>
      </c>
      <c r="I25" s="36">
        <f t="shared" si="1"/>
        <v>0</v>
      </c>
      <c r="J25" s="36">
        <f t="shared" si="1"/>
        <v>44511094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44511094</v>
      </c>
      <c r="X25" s="36">
        <f t="shared" si="1"/>
        <v>-1366086</v>
      </c>
      <c r="Y25" s="36">
        <f t="shared" si="1"/>
        <v>45877180</v>
      </c>
      <c r="Z25" s="37">
        <f>+IF(X25&lt;&gt;0,+(Y25/X25)*100,0)</f>
        <v>-3358.2936945404613</v>
      </c>
      <c r="AA25" s="38">
        <f>SUM(AA15:AA24)</f>
        <v>-5464341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103403537</v>
      </c>
      <c r="D26" s="29">
        <f>+D13+D25</f>
        <v>0</v>
      </c>
      <c r="E26" s="30">
        <f t="shared" si="2"/>
        <v>13733947</v>
      </c>
      <c r="F26" s="31">
        <f t="shared" si="2"/>
        <v>13733947</v>
      </c>
      <c r="G26" s="31">
        <f t="shared" si="2"/>
        <v>108860500</v>
      </c>
      <c r="H26" s="31">
        <f t="shared" si="2"/>
        <v>-7152746</v>
      </c>
      <c r="I26" s="31">
        <f t="shared" si="2"/>
        <v>0</v>
      </c>
      <c r="J26" s="31">
        <f t="shared" si="2"/>
        <v>101707754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101707754</v>
      </c>
      <c r="X26" s="31">
        <f t="shared" si="2"/>
        <v>3433485</v>
      </c>
      <c r="Y26" s="31">
        <f t="shared" si="2"/>
        <v>98274269</v>
      </c>
      <c r="Z26" s="32">
        <f>+IF(X26&lt;&gt;0,+(Y26/X26)*100,0)</f>
        <v>2862.2309111587788</v>
      </c>
      <c r="AA26" s="33">
        <f>+AA13+AA25</f>
        <v>13733947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3805154</v>
      </c>
      <c r="D30" s="18"/>
      <c r="E30" s="19"/>
      <c r="F30" s="20"/>
      <c r="G30" s="20">
        <v>3805154</v>
      </c>
      <c r="H30" s="20"/>
      <c r="I30" s="20"/>
      <c r="J30" s="20">
        <v>3805154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3805154</v>
      </c>
      <c r="X30" s="20"/>
      <c r="Y30" s="20">
        <v>3805154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806802</v>
      </c>
      <c r="D31" s="18"/>
      <c r="E31" s="19"/>
      <c r="F31" s="20"/>
      <c r="G31" s="20">
        <v>806803</v>
      </c>
      <c r="H31" s="20"/>
      <c r="I31" s="20"/>
      <c r="J31" s="20">
        <v>806803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806803</v>
      </c>
      <c r="X31" s="20"/>
      <c r="Y31" s="20">
        <v>806803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-12552651</v>
      </c>
      <c r="D32" s="18"/>
      <c r="E32" s="19">
        <v>3000000</v>
      </c>
      <c r="F32" s="20">
        <v>3000000</v>
      </c>
      <c r="G32" s="20">
        <v>-13006317</v>
      </c>
      <c r="H32" s="20">
        <v>152457</v>
      </c>
      <c r="I32" s="20"/>
      <c r="J32" s="20">
        <v>-12853860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-12853860</v>
      </c>
      <c r="X32" s="20">
        <v>750000</v>
      </c>
      <c r="Y32" s="20">
        <v>-13603860</v>
      </c>
      <c r="Z32" s="21">
        <v>-1813.8480000000002</v>
      </c>
      <c r="AA32" s="22">
        <v>3000000</v>
      </c>
    </row>
    <row r="33" spans="1:27" ht="13.5" x14ac:dyDescent="0.25">
      <c r="A33" s="23" t="s">
        <v>60</v>
      </c>
      <c r="B33" s="17" t="s">
        <v>32</v>
      </c>
      <c r="C33" s="18">
        <v>5827534</v>
      </c>
      <c r="D33" s="18"/>
      <c r="E33" s="19">
        <v>-119417483</v>
      </c>
      <c r="F33" s="20">
        <v>-119417483</v>
      </c>
      <c r="G33" s="20">
        <v>5827534</v>
      </c>
      <c r="H33" s="20"/>
      <c r="I33" s="20"/>
      <c r="J33" s="20">
        <v>5827534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5827534</v>
      </c>
      <c r="X33" s="20">
        <v>-29854371</v>
      </c>
      <c r="Y33" s="20">
        <v>35681905</v>
      </c>
      <c r="Z33" s="21">
        <v>-119.51986863163187</v>
      </c>
      <c r="AA33" s="22">
        <v>-119417483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8344563</v>
      </c>
      <c r="D35" s="18"/>
      <c r="E35" s="19"/>
      <c r="F35" s="20"/>
      <c r="G35" s="20">
        <v>8522561</v>
      </c>
      <c r="H35" s="20">
        <v>181490</v>
      </c>
      <c r="I35" s="20"/>
      <c r="J35" s="20">
        <v>8704051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8704051</v>
      </c>
      <c r="X35" s="20"/>
      <c r="Y35" s="20">
        <v>8704051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6231402</v>
      </c>
      <c r="D37" s="29">
        <f t="shared" ref="D37:Y37" si="3">SUM(D29:D36)</f>
        <v>0</v>
      </c>
      <c r="E37" s="30">
        <f t="shared" si="3"/>
        <v>-116417483</v>
      </c>
      <c r="F37" s="31">
        <f t="shared" si="3"/>
        <v>-116417483</v>
      </c>
      <c r="G37" s="31">
        <f t="shared" si="3"/>
        <v>5955735</v>
      </c>
      <c r="H37" s="31">
        <f t="shared" si="3"/>
        <v>333947</v>
      </c>
      <c r="I37" s="31">
        <f t="shared" si="3"/>
        <v>0</v>
      </c>
      <c r="J37" s="31">
        <f t="shared" si="3"/>
        <v>6289682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6289682</v>
      </c>
      <c r="X37" s="31">
        <f t="shared" si="3"/>
        <v>-29104371</v>
      </c>
      <c r="Y37" s="31">
        <f t="shared" si="3"/>
        <v>35394053</v>
      </c>
      <c r="Z37" s="32">
        <f>+IF(X37&lt;&gt;0,+(Y37/X37)*100,0)</f>
        <v>-121.61078141836497</v>
      </c>
      <c r="AA37" s="33">
        <f>SUM(AA29:AA36)</f>
        <v>-116417483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1117949</v>
      </c>
      <c r="D39" s="18"/>
      <c r="E39" s="19"/>
      <c r="F39" s="20"/>
      <c r="G39" s="20">
        <v>1117949</v>
      </c>
      <c r="H39" s="20"/>
      <c r="I39" s="20"/>
      <c r="J39" s="20">
        <v>1117949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1117949</v>
      </c>
      <c r="X39" s="20"/>
      <c r="Y39" s="20">
        <v>1117949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1117949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1117949</v>
      </c>
      <c r="H43" s="36">
        <f t="shared" si="4"/>
        <v>0</v>
      </c>
      <c r="I43" s="36">
        <f t="shared" si="4"/>
        <v>0</v>
      </c>
      <c r="J43" s="36">
        <f t="shared" si="4"/>
        <v>1117949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1117949</v>
      </c>
      <c r="X43" s="36">
        <f t="shared" si="4"/>
        <v>0</v>
      </c>
      <c r="Y43" s="36">
        <f t="shared" si="4"/>
        <v>1117949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7349351</v>
      </c>
      <c r="D44" s="29">
        <f>+D37+D43</f>
        <v>0</v>
      </c>
      <c r="E44" s="30">
        <f t="shared" si="5"/>
        <v>-116417483</v>
      </c>
      <c r="F44" s="31">
        <f t="shared" si="5"/>
        <v>-116417483</v>
      </c>
      <c r="G44" s="31">
        <f t="shared" si="5"/>
        <v>7073684</v>
      </c>
      <c r="H44" s="31">
        <f t="shared" si="5"/>
        <v>333947</v>
      </c>
      <c r="I44" s="31">
        <f t="shared" si="5"/>
        <v>0</v>
      </c>
      <c r="J44" s="31">
        <f t="shared" si="5"/>
        <v>7407631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7407631</v>
      </c>
      <c r="X44" s="31">
        <f t="shared" si="5"/>
        <v>-29104371</v>
      </c>
      <c r="Y44" s="31">
        <f t="shared" si="5"/>
        <v>36512002</v>
      </c>
      <c r="Z44" s="32">
        <f>+IF(X44&lt;&gt;0,+(Y44/X44)*100,0)</f>
        <v>-125.45195359143821</v>
      </c>
      <c r="AA44" s="33">
        <f>+AA37+AA43</f>
        <v>-116417483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96054186</v>
      </c>
      <c r="D45" s="42">
        <f t="shared" si="6"/>
        <v>0</v>
      </c>
      <c r="E45" s="43">
        <f t="shared" si="6"/>
        <v>130151430</v>
      </c>
      <c r="F45" s="44">
        <f t="shared" si="6"/>
        <v>130151430</v>
      </c>
      <c r="G45" s="44">
        <f t="shared" si="6"/>
        <v>101786816</v>
      </c>
      <c r="H45" s="44">
        <f t="shared" si="6"/>
        <v>-7486693</v>
      </c>
      <c r="I45" s="44">
        <f t="shared" si="6"/>
        <v>0</v>
      </c>
      <c r="J45" s="44">
        <f t="shared" si="6"/>
        <v>94300123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94300123</v>
      </c>
      <c r="X45" s="44">
        <f t="shared" si="6"/>
        <v>32537856</v>
      </c>
      <c r="Y45" s="44">
        <f t="shared" si="6"/>
        <v>61762267</v>
      </c>
      <c r="Z45" s="45">
        <f>+IF(X45&lt;&gt;0,+(Y45/X45)*100,0)</f>
        <v>189.81664618590727</v>
      </c>
      <c r="AA45" s="46">
        <f>+AA26-AA44</f>
        <v>130151430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-20422687</v>
      </c>
      <c r="D47" s="18"/>
      <c r="E47" s="19">
        <v>130151430</v>
      </c>
      <c r="F47" s="20">
        <v>130151430</v>
      </c>
      <c r="G47" s="20">
        <v>-19620005</v>
      </c>
      <c r="H47" s="20">
        <v>-3823641</v>
      </c>
      <c r="I47" s="20"/>
      <c r="J47" s="20">
        <v>-23443646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-23443646</v>
      </c>
      <c r="X47" s="20">
        <v>32537856</v>
      </c>
      <c r="Y47" s="20">
        <v>-55981502</v>
      </c>
      <c r="Z47" s="47">
        <v>-172.05037111234373</v>
      </c>
      <c r="AA47" s="22">
        <v>130151430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-20422687</v>
      </c>
      <c r="D50" s="50">
        <f t="shared" ref="D50:Y50" si="7">SUM(D47:D49)</f>
        <v>0</v>
      </c>
      <c r="E50" s="51">
        <f t="shared" si="7"/>
        <v>130151430</v>
      </c>
      <c r="F50" s="52">
        <f t="shared" si="7"/>
        <v>130151430</v>
      </c>
      <c r="G50" s="52">
        <f t="shared" si="7"/>
        <v>-19620005</v>
      </c>
      <c r="H50" s="52">
        <f t="shared" si="7"/>
        <v>-3823641</v>
      </c>
      <c r="I50" s="52">
        <f t="shared" si="7"/>
        <v>0</v>
      </c>
      <c r="J50" s="52">
        <f t="shared" si="7"/>
        <v>-23443646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-23443646</v>
      </c>
      <c r="X50" s="52">
        <f t="shared" si="7"/>
        <v>32537856</v>
      </c>
      <c r="Y50" s="52">
        <f t="shared" si="7"/>
        <v>-55981502</v>
      </c>
      <c r="Z50" s="53">
        <f>+IF(X50&lt;&gt;0,+(Y50/X50)*100,0)</f>
        <v>-172.05037111234373</v>
      </c>
      <c r="AA50" s="54">
        <f>SUM(AA47:AA49)</f>
        <v>130151430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-158711880</v>
      </c>
      <c r="F6" s="20">
        <v>-158711880</v>
      </c>
      <c r="G6" s="20">
        <v>-15070586</v>
      </c>
      <c r="H6" s="20">
        <v>-16514143</v>
      </c>
      <c r="I6" s="20">
        <v>2270113</v>
      </c>
      <c r="J6" s="20">
        <v>-29314616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-29314616</v>
      </c>
      <c r="X6" s="20">
        <v>-39677982</v>
      </c>
      <c r="Y6" s="20">
        <v>10363366</v>
      </c>
      <c r="Z6" s="21">
        <v>-26.118682144671574</v>
      </c>
      <c r="AA6" s="22">
        <v>-158711880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73504848</v>
      </c>
      <c r="F7" s="20">
        <v>73504848</v>
      </c>
      <c r="G7" s="20">
        <v>264172048</v>
      </c>
      <c r="H7" s="20">
        <v>10404202</v>
      </c>
      <c r="I7" s="20">
        <v>12557976</v>
      </c>
      <c r="J7" s="20">
        <v>287134226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287134226</v>
      </c>
      <c r="X7" s="20">
        <v>18376212</v>
      </c>
      <c r="Y7" s="20">
        <v>268758014</v>
      </c>
      <c r="Z7" s="21">
        <v>1462.532180190346</v>
      </c>
      <c r="AA7" s="22">
        <v>73504848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72744002</v>
      </c>
      <c r="F10" s="20">
        <v>72744002</v>
      </c>
      <c r="G10" s="20">
        <v>-5538992</v>
      </c>
      <c r="H10" s="20">
        <v>-105311</v>
      </c>
      <c r="I10" s="20">
        <v>-89492</v>
      </c>
      <c r="J10" s="20">
        <v>-5733795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-5733795</v>
      </c>
      <c r="X10" s="20">
        <v>72744002</v>
      </c>
      <c r="Y10" s="20">
        <v>-78477797</v>
      </c>
      <c r="Z10" s="21">
        <v>-107.88215501258784</v>
      </c>
      <c r="AA10" s="22">
        <v>72744002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2378208</v>
      </c>
      <c r="H11" s="24">
        <v>422596</v>
      </c>
      <c r="I11" s="24">
        <v>-2445064</v>
      </c>
      <c r="J11" s="20">
        <v>355740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355740</v>
      </c>
      <c r="X11" s="20"/>
      <c r="Y11" s="24">
        <v>355740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/>
      <c r="Y12" s="20">
        <v>-4673455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-12463030</v>
      </c>
      <c r="F13" s="31">
        <f t="shared" si="0"/>
        <v>-12463030</v>
      </c>
      <c r="G13" s="31">
        <f t="shared" si="0"/>
        <v>241267223</v>
      </c>
      <c r="H13" s="31">
        <f t="shared" si="0"/>
        <v>-5792656</v>
      </c>
      <c r="I13" s="31">
        <f t="shared" si="0"/>
        <v>12293533</v>
      </c>
      <c r="J13" s="31">
        <f t="shared" si="0"/>
        <v>247768100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247768100</v>
      </c>
      <c r="X13" s="31">
        <f t="shared" si="0"/>
        <v>51442232</v>
      </c>
      <c r="Y13" s="31">
        <f t="shared" si="0"/>
        <v>196325868</v>
      </c>
      <c r="Z13" s="32">
        <f>+IF(X13&lt;&gt;0,+(Y13/X13)*100,0)</f>
        <v>381.64337037319842</v>
      </c>
      <c r="AA13" s="33">
        <f>SUM(AA6:AA12)</f>
        <v>-12463030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>
        <v>-4945519</v>
      </c>
      <c r="H16" s="20"/>
      <c r="I16" s="20"/>
      <c r="J16" s="20">
        <v>-4945519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-4945519</v>
      </c>
      <c r="X16" s="20"/>
      <c r="Y16" s="20">
        <v>-4945519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50622701</v>
      </c>
      <c r="F17" s="20">
        <v>50622701</v>
      </c>
      <c r="G17" s="24">
        <v>41564119</v>
      </c>
      <c r="H17" s="24">
        <v>-65248233</v>
      </c>
      <c r="I17" s="24">
        <v>1554763</v>
      </c>
      <c r="J17" s="20">
        <v>-22129351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-22129351</v>
      </c>
      <c r="X17" s="20">
        <v>12655674</v>
      </c>
      <c r="Y17" s="24">
        <v>-34785025</v>
      </c>
      <c r="Z17" s="25">
        <v>-274.85715102964883</v>
      </c>
      <c r="AA17" s="26">
        <v>50622701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50622701</v>
      </c>
      <c r="F25" s="36">
        <f t="shared" si="1"/>
        <v>50622701</v>
      </c>
      <c r="G25" s="36">
        <f t="shared" si="1"/>
        <v>36618600</v>
      </c>
      <c r="H25" s="36">
        <f t="shared" si="1"/>
        <v>-65248233</v>
      </c>
      <c r="I25" s="36">
        <f t="shared" si="1"/>
        <v>1554763</v>
      </c>
      <c r="J25" s="36">
        <f t="shared" si="1"/>
        <v>-27074870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-27074870</v>
      </c>
      <c r="X25" s="36">
        <f t="shared" si="1"/>
        <v>12655674</v>
      </c>
      <c r="Y25" s="36">
        <f t="shared" si="1"/>
        <v>-39730544</v>
      </c>
      <c r="Z25" s="37">
        <f>+IF(X25&lt;&gt;0,+(Y25/X25)*100,0)</f>
        <v>-313.93463516838381</v>
      </c>
      <c r="AA25" s="38">
        <f>SUM(AA15:AA24)</f>
        <v>50622701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38159671</v>
      </c>
      <c r="F26" s="31">
        <f t="shared" si="2"/>
        <v>38159671</v>
      </c>
      <c r="G26" s="31">
        <f t="shared" si="2"/>
        <v>277885823</v>
      </c>
      <c r="H26" s="31">
        <f t="shared" si="2"/>
        <v>-71040889</v>
      </c>
      <c r="I26" s="31">
        <f t="shared" si="2"/>
        <v>13848296</v>
      </c>
      <c r="J26" s="31">
        <f t="shared" si="2"/>
        <v>220693230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220693230</v>
      </c>
      <c r="X26" s="31">
        <f t="shared" si="2"/>
        <v>64097906</v>
      </c>
      <c r="Y26" s="31">
        <f t="shared" si="2"/>
        <v>156595324</v>
      </c>
      <c r="Z26" s="32">
        <f>+IF(X26&lt;&gt;0,+(Y26/X26)*100,0)</f>
        <v>244.30645831082219</v>
      </c>
      <c r="AA26" s="33">
        <f>+AA13+AA25</f>
        <v>38159671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-301596</v>
      </c>
      <c r="H31" s="20">
        <v>-4953</v>
      </c>
      <c r="I31" s="20">
        <v>-9651</v>
      </c>
      <c r="J31" s="20">
        <v>-316200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-316200</v>
      </c>
      <c r="X31" s="20"/>
      <c r="Y31" s="20">
        <v>-316200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-160728711</v>
      </c>
      <c r="F32" s="20">
        <v>-160728711</v>
      </c>
      <c r="G32" s="20">
        <v>-691763</v>
      </c>
      <c r="H32" s="20">
        <v>-5762916</v>
      </c>
      <c r="I32" s="20">
        <v>-1915152</v>
      </c>
      <c r="J32" s="20">
        <v>-8369831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-8369831</v>
      </c>
      <c r="X32" s="20">
        <v>-40182180</v>
      </c>
      <c r="Y32" s="20">
        <v>31812349</v>
      </c>
      <c r="Z32" s="21">
        <v>-79.170291407783253</v>
      </c>
      <c r="AA32" s="22">
        <v>-160728711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-50861428</v>
      </c>
      <c r="H33" s="20">
        <v>-22557125</v>
      </c>
      <c r="I33" s="20">
        <v>-1774236</v>
      </c>
      <c r="J33" s="20">
        <v>-75192789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-75192789</v>
      </c>
      <c r="X33" s="20"/>
      <c r="Y33" s="20">
        <v>-75192789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25722844</v>
      </c>
      <c r="F35" s="20">
        <v>25722844</v>
      </c>
      <c r="G35" s="20">
        <v>34330943</v>
      </c>
      <c r="H35" s="20">
        <v>766089</v>
      </c>
      <c r="I35" s="20">
        <v>985676</v>
      </c>
      <c r="J35" s="20">
        <v>36082708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36082708</v>
      </c>
      <c r="X35" s="20">
        <v>6430710</v>
      </c>
      <c r="Y35" s="20">
        <v>29651998</v>
      </c>
      <c r="Z35" s="21">
        <v>461.09990965227786</v>
      </c>
      <c r="AA35" s="22">
        <v>25722844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-135005867</v>
      </c>
      <c r="F37" s="31">
        <f t="shared" si="3"/>
        <v>-135005867</v>
      </c>
      <c r="G37" s="31">
        <f t="shared" si="3"/>
        <v>-17523844</v>
      </c>
      <c r="H37" s="31">
        <f t="shared" si="3"/>
        <v>-27558905</v>
      </c>
      <c r="I37" s="31">
        <f t="shared" si="3"/>
        <v>-2713363</v>
      </c>
      <c r="J37" s="31">
        <f t="shared" si="3"/>
        <v>-47796112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-47796112</v>
      </c>
      <c r="X37" s="31">
        <f t="shared" si="3"/>
        <v>-33751470</v>
      </c>
      <c r="Y37" s="31">
        <f t="shared" si="3"/>
        <v>-14044642</v>
      </c>
      <c r="Z37" s="32">
        <f>+IF(X37&lt;&gt;0,+(Y37/X37)*100,0)</f>
        <v>41.611941642838076</v>
      </c>
      <c r="AA37" s="33">
        <f>SUM(AA29:AA36)</f>
        <v>-135005867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-135005867</v>
      </c>
      <c r="F44" s="31">
        <f t="shared" si="5"/>
        <v>-135005867</v>
      </c>
      <c r="G44" s="31">
        <f t="shared" si="5"/>
        <v>-17523844</v>
      </c>
      <c r="H44" s="31">
        <f t="shared" si="5"/>
        <v>-27558905</v>
      </c>
      <c r="I44" s="31">
        <f t="shared" si="5"/>
        <v>-2713363</v>
      </c>
      <c r="J44" s="31">
        <f t="shared" si="5"/>
        <v>-47796112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-47796112</v>
      </c>
      <c r="X44" s="31">
        <f t="shared" si="5"/>
        <v>-33751470</v>
      </c>
      <c r="Y44" s="31">
        <f t="shared" si="5"/>
        <v>-14044642</v>
      </c>
      <c r="Z44" s="32">
        <f>+IF(X44&lt;&gt;0,+(Y44/X44)*100,0)</f>
        <v>41.611941642838076</v>
      </c>
      <c r="AA44" s="33">
        <f>+AA37+AA43</f>
        <v>-135005867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173165538</v>
      </c>
      <c r="F45" s="44">
        <f t="shared" si="6"/>
        <v>173165538</v>
      </c>
      <c r="G45" s="44">
        <f t="shared" si="6"/>
        <v>295409667</v>
      </c>
      <c r="H45" s="44">
        <f t="shared" si="6"/>
        <v>-43481984</v>
      </c>
      <c r="I45" s="44">
        <f t="shared" si="6"/>
        <v>16561659</v>
      </c>
      <c r="J45" s="44">
        <f t="shared" si="6"/>
        <v>268489342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268489342</v>
      </c>
      <c r="X45" s="44">
        <f t="shared" si="6"/>
        <v>97849376</v>
      </c>
      <c r="Y45" s="44">
        <f t="shared" si="6"/>
        <v>170639966</v>
      </c>
      <c r="Z45" s="45">
        <f>+IF(X45&lt;&gt;0,+(Y45/X45)*100,0)</f>
        <v>174.39044884660277</v>
      </c>
      <c r="AA45" s="46">
        <f>+AA26-AA44</f>
        <v>173165538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100421536</v>
      </c>
      <c r="F47" s="20">
        <v>100421536</v>
      </c>
      <c r="G47" s="20">
        <v>-414898273</v>
      </c>
      <c r="H47" s="20">
        <v>23139301</v>
      </c>
      <c r="I47" s="20">
        <v>10663458</v>
      </c>
      <c r="J47" s="20">
        <v>-381095514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-381095514</v>
      </c>
      <c r="X47" s="20">
        <v>25105374</v>
      </c>
      <c r="Y47" s="20">
        <v>-406200888</v>
      </c>
      <c r="Z47" s="47">
        <v>-1617.9838149393831</v>
      </c>
      <c r="AA47" s="22">
        <v>100421536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100421536</v>
      </c>
      <c r="F50" s="52">
        <f t="shared" si="7"/>
        <v>100421536</v>
      </c>
      <c r="G50" s="52">
        <f t="shared" si="7"/>
        <v>-414898273</v>
      </c>
      <c r="H50" s="52">
        <f t="shared" si="7"/>
        <v>23139301</v>
      </c>
      <c r="I50" s="52">
        <f t="shared" si="7"/>
        <v>10663458</v>
      </c>
      <c r="J50" s="52">
        <f t="shared" si="7"/>
        <v>-381095514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-381095514</v>
      </c>
      <c r="X50" s="52">
        <f t="shared" si="7"/>
        <v>25105374</v>
      </c>
      <c r="Y50" s="52">
        <f t="shared" si="7"/>
        <v>-406200888</v>
      </c>
      <c r="Z50" s="53">
        <f>+IF(X50&lt;&gt;0,+(Y50/X50)*100,0)</f>
        <v>-1617.9838149393831</v>
      </c>
      <c r="AA50" s="54">
        <f>SUM(AA47:AA49)</f>
        <v>100421536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246954477</v>
      </c>
      <c r="D6" s="18"/>
      <c r="E6" s="19">
        <v>-2265487</v>
      </c>
      <c r="F6" s="20">
        <v>-2265487</v>
      </c>
      <c r="G6" s="20">
        <v>270468782</v>
      </c>
      <c r="H6" s="20">
        <v>2818280</v>
      </c>
      <c r="I6" s="20">
        <v>4515175</v>
      </c>
      <c r="J6" s="20">
        <v>277802237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277802237</v>
      </c>
      <c r="X6" s="20">
        <v>10183805</v>
      </c>
      <c r="Y6" s="20">
        <v>267618432</v>
      </c>
      <c r="Z6" s="21">
        <v>2627.8825252447391</v>
      </c>
      <c r="AA6" s="22">
        <v>-2265487</v>
      </c>
    </row>
    <row r="7" spans="1:27" ht="13.5" x14ac:dyDescent="0.25">
      <c r="A7" s="23" t="s">
        <v>35</v>
      </c>
      <c r="B7" s="17" t="s">
        <v>32</v>
      </c>
      <c r="C7" s="18">
        <v>12009858</v>
      </c>
      <c r="D7" s="18"/>
      <c r="E7" s="19">
        <v>41485817</v>
      </c>
      <c r="F7" s="20">
        <v>41485817</v>
      </c>
      <c r="G7" s="20">
        <v>12826211</v>
      </c>
      <c r="H7" s="20">
        <v>1344367</v>
      </c>
      <c r="I7" s="20">
        <v>2089384</v>
      </c>
      <c r="J7" s="20">
        <v>16259962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16259962</v>
      </c>
      <c r="X7" s="20">
        <v>25551283</v>
      </c>
      <c r="Y7" s="20">
        <v>-9291321</v>
      </c>
      <c r="Z7" s="21">
        <v>-36.363422533420334</v>
      </c>
      <c r="AA7" s="22">
        <v>41485817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-16146444</v>
      </c>
      <c r="D10" s="18"/>
      <c r="E10" s="19">
        <v>-3777338</v>
      </c>
      <c r="F10" s="20">
        <v>-3777338</v>
      </c>
      <c r="G10" s="20">
        <v>-16444291</v>
      </c>
      <c r="H10" s="20">
        <v>-155039</v>
      </c>
      <c r="I10" s="20">
        <v>-320125</v>
      </c>
      <c r="J10" s="20">
        <v>-16919455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-16919455</v>
      </c>
      <c r="X10" s="20">
        <v>-948132</v>
      </c>
      <c r="Y10" s="20">
        <v>-15971323</v>
      </c>
      <c r="Z10" s="21">
        <v>1684.5041618677569</v>
      </c>
      <c r="AA10" s="22">
        <v>-3777338</v>
      </c>
    </row>
    <row r="11" spans="1:27" ht="13.5" x14ac:dyDescent="0.25">
      <c r="A11" s="23" t="s">
        <v>39</v>
      </c>
      <c r="B11" s="17" t="s">
        <v>32</v>
      </c>
      <c r="C11" s="18">
        <v>1206552</v>
      </c>
      <c r="D11" s="18"/>
      <c r="E11" s="19">
        <v>320232</v>
      </c>
      <c r="F11" s="20">
        <v>320232</v>
      </c>
      <c r="G11" s="24">
        <v>1230140</v>
      </c>
      <c r="H11" s="24">
        <v>407678</v>
      </c>
      <c r="I11" s="24">
        <v>-169501</v>
      </c>
      <c r="J11" s="20">
        <v>1468317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1468317</v>
      </c>
      <c r="X11" s="20">
        <v>58857</v>
      </c>
      <c r="Y11" s="24">
        <v>1409460</v>
      </c>
      <c r="Z11" s="25">
        <v>2394.7194046587492</v>
      </c>
      <c r="AA11" s="26">
        <v>320232</v>
      </c>
    </row>
    <row r="12" spans="1:27" ht="13.5" x14ac:dyDescent="0.25">
      <c r="A12" s="23" t="s">
        <v>40</v>
      </c>
      <c r="B12" s="17" t="s">
        <v>32</v>
      </c>
      <c r="C12" s="18">
        <v>-285812</v>
      </c>
      <c r="D12" s="18"/>
      <c r="E12" s="19"/>
      <c r="F12" s="20"/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/>
      <c r="Y12" s="20">
        <v>-285812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243738631</v>
      </c>
      <c r="D13" s="29">
        <f>SUM(D6:D12)</f>
        <v>0</v>
      </c>
      <c r="E13" s="30">
        <f t="shared" si="0"/>
        <v>35763224</v>
      </c>
      <c r="F13" s="31">
        <f t="shared" si="0"/>
        <v>35763224</v>
      </c>
      <c r="G13" s="31">
        <f t="shared" si="0"/>
        <v>267795030</v>
      </c>
      <c r="H13" s="31">
        <f t="shared" si="0"/>
        <v>4415286</v>
      </c>
      <c r="I13" s="31">
        <f t="shared" si="0"/>
        <v>6114933</v>
      </c>
      <c r="J13" s="31">
        <f t="shared" si="0"/>
        <v>278325249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278325249</v>
      </c>
      <c r="X13" s="31">
        <f t="shared" si="0"/>
        <v>34845813</v>
      </c>
      <c r="Y13" s="31">
        <f t="shared" si="0"/>
        <v>243479436</v>
      </c>
      <c r="Z13" s="32">
        <f>+IF(X13&lt;&gt;0,+(Y13/X13)*100,0)</f>
        <v>698.73369291168501</v>
      </c>
      <c r="AA13" s="33">
        <f>SUM(AA6:AA12)</f>
        <v>35763224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10937133</v>
      </c>
      <c r="D17" s="18"/>
      <c r="E17" s="19">
        <v>960819998</v>
      </c>
      <c r="F17" s="20">
        <v>960819998</v>
      </c>
      <c r="G17" s="24">
        <v>42582517</v>
      </c>
      <c r="H17" s="24">
        <v>-28543581</v>
      </c>
      <c r="I17" s="24">
        <v>-1361602</v>
      </c>
      <c r="J17" s="20">
        <v>12677334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12677334</v>
      </c>
      <c r="X17" s="20">
        <v>969309885</v>
      </c>
      <c r="Y17" s="24">
        <v>-956632551</v>
      </c>
      <c r="Z17" s="25">
        <v>-98.692127853416039</v>
      </c>
      <c r="AA17" s="26">
        <v>960819998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10937133</v>
      </c>
      <c r="D25" s="29">
        <f t="shared" ref="D25:Y25" si="1">SUM(D15:D24)</f>
        <v>0</v>
      </c>
      <c r="E25" s="35">
        <f t="shared" si="1"/>
        <v>960819998</v>
      </c>
      <c r="F25" s="36">
        <f t="shared" si="1"/>
        <v>960819998</v>
      </c>
      <c r="G25" s="36">
        <f t="shared" si="1"/>
        <v>42582517</v>
      </c>
      <c r="H25" s="36">
        <f t="shared" si="1"/>
        <v>-28543581</v>
      </c>
      <c r="I25" s="36">
        <f t="shared" si="1"/>
        <v>-1361602</v>
      </c>
      <c r="J25" s="36">
        <f t="shared" si="1"/>
        <v>12677334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12677334</v>
      </c>
      <c r="X25" s="36">
        <f t="shared" si="1"/>
        <v>969309885</v>
      </c>
      <c r="Y25" s="36">
        <f t="shared" si="1"/>
        <v>-956632551</v>
      </c>
      <c r="Z25" s="37">
        <f>+IF(X25&lt;&gt;0,+(Y25/X25)*100,0)</f>
        <v>-98.692127853416039</v>
      </c>
      <c r="AA25" s="38">
        <f>SUM(AA15:AA24)</f>
        <v>960819998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254675764</v>
      </c>
      <c r="D26" s="29">
        <f>+D13+D25</f>
        <v>0</v>
      </c>
      <c r="E26" s="30">
        <f t="shared" si="2"/>
        <v>996583222</v>
      </c>
      <c r="F26" s="31">
        <f t="shared" si="2"/>
        <v>996583222</v>
      </c>
      <c r="G26" s="31">
        <f t="shared" si="2"/>
        <v>310377547</v>
      </c>
      <c r="H26" s="31">
        <f t="shared" si="2"/>
        <v>-24128295</v>
      </c>
      <c r="I26" s="31">
        <f t="shared" si="2"/>
        <v>4753331</v>
      </c>
      <c r="J26" s="31">
        <f t="shared" si="2"/>
        <v>291002583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291002583</v>
      </c>
      <c r="X26" s="31">
        <f t="shared" si="2"/>
        <v>1004155698</v>
      </c>
      <c r="Y26" s="31">
        <f t="shared" si="2"/>
        <v>-713153115</v>
      </c>
      <c r="Z26" s="32">
        <f>+IF(X26&lt;&gt;0,+(Y26/X26)*100,0)</f>
        <v>-71.020173108652713</v>
      </c>
      <c r="AA26" s="33">
        <f>+AA13+AA25</f>
        <v>996583222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-1053455</v>
      </c>
      <c r="D31" s="18"/>
      <c r="E31" s="19"/>
      <c r="F31" s="20"/>
      <c r="G31" s="20">
        <v>-1073217</v>
      </c>
      <c r="H31" s="20">
        <v>-6147</v>
      </c>
      <c r="I31" s="20">
        <v>-2808</v>
      </c>
      <c r="J31" s="20">
        <v>-1082172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-1082172</v>
      </c>
      <c r="X31" s="20"/>
      <c r="Y31" s="20">
        <v>-1082172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-158466008</v>
      </c>
      <c r="D32" s="18"/>
      <c r="E32" s="19">
        <v>2225135</v>
      </c>
      <c r="F32" s="20">
        <v>2225135</v>
      </c>
      <c r="G32" s="20">
        <v>-188167733</v>
      </c>
      <c r="H32" s="20">
        <v>22551356</v>
      </c>
      <c r="I32" s="20">
        <v>-1826348</v>
      </c>
      <c r="J32" s="20">
        <v>-167442725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-167442725</v>
      </c>
      <c r="X32" s="20">
        <v>393742</v>
      </c>
      <c r="Y32" s="20">
        <v>-167836467</v>
      </c>
      <c r="Z32" s="21">
        <v>-42626.000528264703</v>
      </c>
      <c r="AA32" s="22">
        <v>2225135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4586771</v>
      </c>
      <c r="H33" s="20"/>
      <c r="I33" s="20">
        <v>-802319</v>
      </c>
      <c r="J33" s="20">
        <v>3784452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3784452</v>
      </c>
      <c r="X33" s="20"/>
      <c r="Y33" s="20">
        <v>3784452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9932463</v>
      </c>
      <c r="D35" s="18"/>
      <c r="E35" s="19">
        <v>1145206</v>
      </c>
      <c r="F35" s="20">
        <v>1145206</v>
      </c>
      <c r="G35" s="20">
        <v>11259949</v>
      </c>
      <c r="H35" s="20">
        <v>173427</v>
      </c>
      <c r="I35" s="20">
        <v>87480</v>
      </c>
      <c r="J35" s="20">
        <v>11520856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11520856</v>
      </c>
      <c r="X35" s="20">
        <v>286302</v>
      </c>
      <c r="Y35" s="20">
        <v>11234554</v>
      </c>
      <c r="Z35" s="21">
        <v>3924.0221863626525</v>
      </c>
      <c r="AA35" s="22">
        <v>1145206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-149587000</v>
      </c>
      <c r="D37" s="29">
        <f t="shared" ref="D37:Y37" si="3">SUM(D29:D36)</f>
        <v>0</v>
      </c>
      <c r="E37" s="30">
        <f t="shared" si="3"/>
        <v>3370341</v>
      </c>
      <c r="F37" s="31">
        <f t="shared" si="3"/>
        <v>3370341</v>
      </c>
      <c r="G37" s="31">
        <f t="shared" si="3"/>
        <v>-173394230</v>
      </c>
      <c r="H37" s="31">
        <f t="shared" si="3"/>
        <v>22718636</v>
      </c>
      <c r="I37" s="31">
        <f t="shared" si="3"/>
        <v>-2543995</v>
      </c>
      <c r="J37" s="31">
        <f t="shared" si="3"/>
        <v>-153219589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-153219589</v>
      </c>
      <c r="X37" s="31">
        <f t="shared" si="3"/>
        <v>680044</v>
      </c>
      <c r="Y37" s="31">
        <f t="shared" si="3"/>
        <v>-153899633</v>
      </c>
      <c r="Z37" s="32">
        <f>+IF(X37&lt;&gt;0,+(Y37/X37)*100,0)</f>
        <v>-22630.834622465605</v>
      </c>
      <c r="AA37" s="33">
        <f>SUM(AA29:AA36)</f>
        <v>3370341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-149587000</v>
      </c>
      <c r="D44" s="29">
        <f>+D37+D43</f>
        <v>0</v>
      </c>
      <c r="E44" s="30">
        <f t="shared" si="5"/>
        <v>3370341</v>
      </c>
      <c r="F44" s="31">
        <f t="shared" si="5"/>
        <v>3370341</v>
      </c>
      <c r="G44" s="31">
        <f t="shared" si="5"/>
        <v>-173394230</v>
      </c>
      <c r="H44" s="31">
        <f t="shared" si="5"/>
        <v>22718636</v>
      </c>
      <c r="I44" s="31">
        <f t="shared" si="5"/>
        <v>-2543995</v>
      </c>
      <c r="J44" s="31">
        <f t="shared" si="5"/>
        <v>-153219589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-153219589</v>
      </c>
      <c r="X44" s="31">
        <f t="shared" si="5"/>
        <v>680044</v>
      </c>
      <c r="Y44" s="31">
        <f t="shared" si="5"/>
        <v>-153899633</v>
      </c>
      <c r="Z44" s="32">
        <f>+IF(X44&lt;&gt;0,+(Y44/X44)*100,0)</f>
        <v>-22630.834622465605</v>
      </c>
      <c r="AA44" s="33">
        <f>+AA37+AA43</f>
        <v>3370341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404262764</v>
      </c>
      <c r="D45" s="42">
        <f t="shared" si="6"/>
        <v>0</v>
      </c>
      <c r="E45" s="43">
        <f t="shared" si="6"/>
        <v>993212881</v>
      </c>
      <c r="F45" s="44">
        <f t="shared" si="6"/>
        <v>993212881</v>
      </c>
      <c r="G45" s="44">
        <f t="shared" si="6"/>
        <v>483771777</v>
      </c>
      <c r="H45" s="44">
        <f t="shared" si="6"/>
        <v>-46846931</v>
      </c>
      <c r="I45" s="44">
        <f t="shared" si="6"/>
        <v>7297326</v>
      </c>
      <c r="J45" s="44">
        <f t="shared" si="6"/>
        <v>444222172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444222172</v>
      </c>
      <c r="X45" s="44">
        <f t="shared" si="6"/>
        <v>1003475654</v>
      </c>
      <c r="Y45" s="44">
        <f t="shared" si="6"/>
        <v>-559253482</v>
      </c>
      <c r="Z45" s="45">
        <f>+IF(X45&lt;&gt;0,+(Y45/X45)*100,0)</f>
        <v>-55.731644287605207</v>
      </c>
      <c r="AA45" s="46">
        <f>+AA26-AA44</f>
        <v>993212881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77718964</v>
      </c>
      <c r="D47" s="18"/>
      <c r="E47" s="19">
        <v>-5783463</v>
      </c>
      <c r="F47" s="20">
        <v>-5783463</v>
      </c>
      <c r="G47" s="20">
        <v>85969435</v>
      </c>
      <c r="H47" s="20">
        <v>820580</v>
      </c>
      <c r="I47" s="20">
        <v>-21790312</v>
      </c>
      <c r="J47" s="20">
        <v>64999703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64999703</v>
      </c>
      <c r="X47" s="20">
        <v>4479310</v>
      </c>
      <c r="Y47" s="20">
        <v>60520393</v>
      </c>
      <c r="Z47" s="47">
        <v>1351.1097244888165</v>
      </c>
      <c r="AA47" s="22">
        <v>-5783463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77718964</v>
      </c>
      <c r="D50" s="50">
        <f t="shared" ref="D50:Y50" si="7">SUM(D47:D49)</f>
        <v>0</v>
      </c>
      <c r="E50" s="51">
        <f t="shared" si="7"/>
        <v>-5783463</v>
      </c>
      <c r="F50" s="52">
        <f t="shared" si="7"/>
        <v>-5783463</v>
      </c>
      <c r="G50" s="52">
        <f t="shared" si="7"/>
        <v>85969435</v>
      </c>
      <c r="H50" s="52">
        <f t="shared" si="7"/>
        <v>820580</v>
      </c>
      <c r="I50" s="52">
        <f t="shared" si="7"/>
        <v>-21790312</v>
      </c>
      <c r="J50" s="52">
        <f t="shared" si="7"/>
        <v>64999703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64999703</v>
      </c>
      <c r="X50" s="52">
        <f t="shared" si="7"/>
        <v>4479310</v>
      </c>
      <c r="Y50" s="52">
        <f t="shared" si="7"/>
        <v>60520393</v>
      </c>
      <c r="Z50" s="53">
        <f>+IF(X50&lt;&gt;0,+(Y50/X50)*100,0)</f>
        <v>1351.1097244888165</v>
      </c>
      <c r="AA50" s="54">
        <f>SUM(AA47:AA49)</f>
        <v>-5783463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-54093740</v>
      </c>
      <c r="D6" s="18"/>
      <c r="E6" s="19">
        <v>-11478897</v>
      </c>
      <c r="F6" s="20">
        <v>-11478897</v>
      </c>
      <c r="G6" s="20">
        <v>-57705084</v>
      </c>
      <c r="H6" s="20">
        <v>336856</v>
      </c>
      <c r="I6" s="20">
        <v>-4353068</v>
      </c>
      <c r="J6" s="20">
        <v>-61721296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-61721296</v>
      </c>
      <c r="X6" s="20">
        <v>-2869722</v>
      </c>
      <c r="Y6" s="20">
        <v>-58851574</v>
      </c>
      <c r="Z6" s="21">
        <v>2050.7761378976779</v>
      </c>
      <c r="AA6" s="22">
        <v>-11478897</v>
      </c>
    </row>
    <row r="7" spans="1:27" ht="13.5" x14ac:dyDescent="0.25">
      <c r="A7" s="23" t="s">
        <v>35</v>
      </c>
      <c r="B7" s="17" t="s">
        <v>32</v>
      </c>
      <c r="C7" s="18">
        <v>-6983839</v>
      </c>
      <c r="D7" s="18"/>
      <c r="E7" s="19">
        <v>1156633</v>
      </c>
      <c r="F7" s="20">
        <v>1156633</v>
      </c>
      <c r="G7" s="20">
        <v>362602</v>
      </c>
      <c r="H7" s="20">
        <v>-5795943</v>
      </c>
      <c r="I7" s="20">
        <v>1614471</v>
      </c>
      <c r="J7" s="20">
        <v>-3818870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-3818870</v>
      </c>
      <c r="X7" s="20">
        <v>289158</v>
      </c>
      <c r="Y7" s="20">
        <v>-4108028</v>
      </c>
      <c r="Z7" s="21">
        <v>-1420.6862684068917</v>
      </c>
      <c r="AA7" s="22">
        <v>1156633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-1078</v>
      </c>
      <c r="D10" s="18"/>
      <c r="E10" s="19">
        <v>-342768</v>
      </c>
      <c r="F10" s="20">
        <v>-342768</v>
      </c>
      <c r="G10" s="20">
        <v>-1078</v>
      </c>
      <c r="H10" s="20"/>
      <c r="I10" s="20"/>
      <c r="J10" s="20">
        <v>-1078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-1078</v>
      </c>
      <c r="X10" s="20">
        <v>-85692</v>
      </c>
      <c r="Y10" s="20">
        <v>84614</v>
      </c>
      <c r="Z10" s="21">
        <v>-98.74200625495962</v>
      </c>
      <c r="AA10" s="22">
        <v>-342768</v>
      </c>
    </row>
    <row r="11" spans="1:27" ht="13.5" x14ac:dyDescent="0.25">
      <c r="A11" s="23" t="s">
        <v>39</v>
      </c>
      <c r="B11" s="17" t="s">
        <v>32</v>
      </c>
      <c r="C11" s="18">
        <v>4776707</v>
      </c>
      <c r="D11" s="18"/>
      <c r="E11" s="19"/>
      <c r="F11" s="20"/>
      <c r="G11" s="24">
        <v>5259675</v>
      </c>
      <c r="H11" s="24">
        <v>131903</v>
      </c>
      <c r="I11" s="24">
        <v>406260</v>
      </c>
      <c r="J11" s="20">
        <v>5797838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5797838</v>
      </c>
      <c r="X11" s="20"/>
      <c r="Y11" s="24">
        <v>5797838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-35959</v>
      </c>
      <c r="D12" s="18"/>
      <c r="E12" s="19"/>
      <c r="F12" s="20"/>
      <c r="G12" s="20">
        <v>-35959</v>
      </c>
      <c r="H12" s="20"/>
      <c r="I12" s="20"/>
      <c r="J12" s="20">
        <v>-35959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-35959</v>
      </c>
      <c r="X12" s="20"/>
      <c r="Y12" s="20">
        <v>-35959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-56337909</v>
      </c>
      <c r="D13" s="29">
        <f>SUM(D6:D12)</f>
        <v>0</v>
      </c>
      <c r="E13" s="30">
        <f t="shared" si="0"/>
        <v>-10665032</v>
      </c>
      <c r="F13" s="31">
        <f t="shared" si="0"/>
        <v>-10665032</v>
      </c>
      <c r="G13" s="31">
        <f t="shared" si="0"/>
        <v>-52119844</v>
      </c>
      <c r="H13" s="31">
        <f t="shared" si="0"/>
        <v>-5327184</v>
      </c>
      <c r="I13" s="31">
        <f t="shared" si="0"/>
        <v>-2332337</v>
      </c>
      <c r="J13" s="31">
        <f t="shared" si="0"/>
        <v>-59779365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-59779365</v>
      </c>
      <c r="X13" s="31">
        <f t="shared" si="0"/>
        <v>-2666256</v>
      </c>
      <c r="Y13" s="31">
        <f t="shared" si="0"/>
        <v>-57113109</v>
      </c>
      <c r="Z13" s="32">
        <f>+IF(X13&lt;&gt;0,+(Y13/X13)*100,0)</f>
        <v>2142.0714665058417</v>
      </c>
      <c r="AA13" s="33">
        <f>SUM(AA6:AA12)</f>
        <v>-10665032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314702133</v>
      </c>
      <c r="D17" s="18"/>
      <c r="E17" s="19">
        <v>10349588</v>
      </c>
      <c r="F17" s="20">
        <v>10349588</v>
      </c>
      <c r="G17" s="24">
        <v>337037579</v>
      </c>
      <c r="H17" s="24">
        <v>869900</v>
      </c>
      <c r="I17" s="24">
        <v>-901208</v>
      </c>
      <c r="J17" s="20">
        <v>337006271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337006271</v>
      </c>
      <c r="X17" s="20">
        <v>2587395</v>
      </c>
      <c r="Y17" s="24">
        <v>334418876</v>
      </c>
      <c r="Z17" s="25">
        <v>12924.925494561132</v>
      </c>
      <c r="AA17" s="26">
        <v>10349588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314702133</v>
      </c>
      <c r="D25" s="29">
        <f t="shared" ref="D25:Y25" si="1">SUM(D15:D24)</f>
        <v>0</v>
      </c>
      <c r="E25" s="35">
        <f t="shared" si="1"/>
        <v>10349588</v>
      </c>
      <c r="F25" s="36">
        <f t="shared" si="1"/>
        <v>10349588</v>
      </c>
      <c r="G25" s="36">
        <f t="shared" si="1"/>
        <v>337037579</v>
      </c>
      <c r="H25" s="36">
        <f t="shared" si="1"/>
        <v>869900</v>
      </c>
      <c r="I25" s="36">
        <f t="shared" si="1"/>
        <v>-901208</v>
      </c>
      <c r="J25" s="36">
        <f t="shared" si="1"/>
        <v>337006271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337006271</v>
      </c>
      <c r="X25" s="36">
        <f t="shared" si="1"/>
        <v>2587395</v>
      </c>
      <c r="Y25" s="36">
        <f t="shared" si="1"/>
        <v>334418876</v>
      </c>
      <c r="Z25" s="37">
        <f>+IF(X25&lt;&gt;0,+(Y25/X25)*100,0)</f>
        <v>12924.925494561132</v>
      </c>
      <c r="AA25" s="38">
        <f>SUM(AA15:AA24)</f>
        <v>10349588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258364224</v>
      </c>
      <c r="D26" s="29">
        <f>+D13+D25</f>
        <v>0</v>
      </c>
      <c r="E26" s="30">
        <f t="shared" si="2"/>
        <v>-315444</v>
      </c>
      <c r="F26" s="31">
        <f t="shared" si="2"/>
        <v>-315444</v>
      </c>
      <c r="G26" s="31">
        <f t="shared" si="2"/>
        <v>284917735</v>
      </c>
      <c r="H26" s="31">
        <f t="shared" si="2"/>
        <v>-4457284</v>
      </c>
      <c r="I26" s="31">
        <f t="shared" si="2"/>
        <v>-3233545</v>
      </c>
      <c r="J26" s="31">
        <f t="shared" si="2"/>
        <v>277226906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277226906</v>
      </c>
      <c r="X26" s="31">
        <f t="shared" si="2"/>
        <v>-78861</v>
      </c>
      <c r="Y26" s="31">
        <f t="shared" si="2"/>
        <v>277305767</v>
      </c>
      <c r="Z26" s="32">
        <f>+IF(X26&lt;&gt;0,+(Y26/X26)*100,0)</f>
        <v>-351638.66423200315</v>
      </c>
      <c r="AA26" s="33">
        <f>+AA13+AA25</f>
        <v>-315444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-33598</v>
      </c>
      <c r="D31" s="18"/>
      <c r="E31" s="19"/>
      <c r="F31" s="20"/>
      <c r="G31" s="20">
        <v>-33598</v>
      </c>
      <c r="H31" s="20"/>
      <c r="I31" s="20"/>
      <c r="J31" s="20">
        <v>-33598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-33598</v>
      </c>
      <c r="X31" s="20"/>
      <c r="Y31" s="20">
        <v>-33598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-120701</v>
      </c>
      <c r="D32" s="18"/>
      <c r="E32" s="19"/>
      <c r="F32" s="20"/>
      <c r="G32" s="20">
        <v>-3404705</v>
      </c>
      <c r="H32" s="20">
        <v>1071092</v>
      </c>
      <c r="I32" s="20">
        <v>1037940</v>
      </c>
      <c r="J32" s="20">
        <v>-1295673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-1295673</v>
      </c>
      <c r="X32" s="20"/>
      <c r="Y32" s="20">
        <v>-1295673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-1000384</v>
      </c>
      <c r="J33" s="20">
        <v>-1000384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-1000384</v>
      </c>
      <c r="X33" s="20"/>
      <c r="Y33" s="20">
        <v>-1000384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11244122</v>
      </c>
      <c r="D35" s="18"/>
      <c r="E35" s="19"/>
      <c r="F35" s="20"/>
      <c r="G35" s="20">
        <v>11478705</v>
      </c>
      <c r="H35" s="20">
        <v>-51187</v>
      </c>
      <c r="I35" s="20">
        <v>177750</v>
      </c>
      <c r="J35" s="20">
        <v>11605268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11605268</v>
      </c>
      <c r="X35" s="20"/>
      <c r="Y35" s="20">
        <v>11605268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11089823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8040402</v>
      </c>
      <c r="H37" s="31">
        <f t="shared" si="3"/>
        <v>1019905</v>
      </c>
      <c r="I37" s="31">
        <f t="shared" si="3"/>
        <v>215306</v>
      </c>
      <c r="J37" s="31">
        <f t="shared" si="3"/>
        <v>9275613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9275613</v>
      </c>
      <c r="X37" s="31">
        <f t="shared" si="3"/>
        <v>0</v>
      </c>
      <c r="Y37" s="31">
        <f t="shared" si="3"/>
        <v>9275613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11089823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8040402</v>
      </c>
      <c r="H44" s="31">
        <f t="shared" si="5"/>
        <v>1019905</v>
      </c>
      <c r="I44" s="31">
        <f t="shared" si="5"/>
        <v>215306</v>
      </c>
      <c r="J44" s="31">
        <f t="shared" si="5"/>
        <v>9275613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9275613</v>
      </c>
      <c r="X44" s="31">
        <f t="shared" si="5"/>
        <v>0</v>
      </c>
      <c r="Y44" s="31">
        <f t="shared" si="5"/>
        <v>9275613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247274401</v>
      </c>
      <c r="D45" s="42">
        <f t="shared" si="6"/>
        <v>0</v>
      </c>
      <c r="E45" s="43">
        <f t="shared" si="6"/>
        <v>-315444</v>
      </c>
      <c r="F45" s="44">
        <f t="shared" si="6"/>
        <v>-315444</v>
      </c>
      <c r="G45" s="44">
        <f t="shared" si="6"/>
        <v>276877333</v>
      </c>
      <c r="H45" s="44">
        <f t="shared" si="6"/>
        <v>-5477189</v>
      </c>
      <c r="I45" s="44">
        <f t="shared" si="6"/>
        <v>-3448851</v>
      </c>
      <c r="J45" s="44">
        <f t="shared" si="6"/>
        <v>267951293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267951293</v>
      </c>
      <c r="X45" s="44">
        <f t="shared" si="6"/>
        <v>-78861</v>
      </c>
      <c r="Y45" s="44">
        <f t="shared" si="6"/>
        <v>268030154</v>
      </c>
      <c r="Z45" s="45">
        <f>+IF(X45&lt;&gt;0,+(Y45/X45)*100,0)</f>
        <v>-339876.68682872393</v>
      </c>
      <c r="AA45" s="46">
        <f>+AA26-AA44</f>
        <v>-315444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-4091057</v>
      </c>
      <c r="D47" s="18"/>
      <c r="E47" s="19">
        <v>-315444</v>
      </c>
      <c r="F47" s="20">
        <v>-315444</v>
      </c>
      <c r="G47" s="20">
        <v>-4091057</v>
      </c>
      <c r="H47" s="20">
        <v>738547</v>
      </c>
      <c r="I47" s="20">
        <v>-14254122</v>
      </c>
      <c r="J47" s="20">
        <v>-17606632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-17606632</v>
      </c>
      <c r="X47" s="20">
        <v>-78861</v>
      </c>
      <c r="Y47" s="20">
        <v>-17527771</v>
      </c>
      <c r="Z47" s="47">
        <v>22226.158684267255</v>
      </c>
      <c r="AA47" s="22">
        <v>-315444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-4091057</v>
      </c>
      <c r="D50" s="50">
        <f t="shared" ref="D50:Y50" si="7">SUM(D47:D49)</f>
        <v>0</v>
      </c>
      <c r="E50" s="51">
        <f t="shared" si="7"/>
        <v>-315444</v>
      </c>
      <c r="F50" s="52">
        <f t="shared" si="7"/>
        <v>-315444</v>
      </c>
      <c r="G50" s="52">
        <f t="shared" si="7"/>
        <v>-4091057</v>
      </c>
      <c r="H50" s="52">
        <f t="shared" si="7"/>
        <v>738547</v>
      </c>
      <c r="I50" s="52">
        <f t="shared" si="7"/>
        <v>-14254122</v>
      </c>
      <c r="J50" s="52">
        <f t="shared" si="7"/>
        <v>-17606632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-17606632</v>
      </c>
      <c r="X50" s="52">
        <f t="shared" si="7"/>
        <v>-78861</v>
      </c>
      <c r="Y50" s="52">
        <f t="shared" si="7"/>
        <v>-17527771</v>
      </c>
      <c r="Z50" s="53">
        <f>+IF(X50&lt;&gt;0,+(Y50/X50)*100,0)</f>
        <v>22226.158684267255</v>
      </c>
      <c r="AA50" s="54">
        <f>SUM(AA47:AA49)</f>
        <v>-315444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-67396070</v>
      </c>
      <c r="D6" s="18"/>
      <c r="E6" s="19">
        <v>-41972848</v>
      </c>
      <c r="F6" s="20">
        <v>-41972848</v>
      </c>
      <c r="G6" s="20">
        <v>-67319047</v>
      </c>
      <c r="H6" s="20">
        <v>-5120381</v>
      </c>
      <c r="I6" s="20">
        <v>-639599</v>
      </c>
      <c r="J6" s="20">
        <v>-73079027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-73079027</v>
      </c>
      <c r="X6" s="20">
        <v>-10493214</v>
      </c>
      <c r="Y6" s="20">
        <v>-62585813</v>
      </c>
      <c r="Z6" s="21">
        <v>596.44083309460768</v>
      </c>
      <c r="AA6" s="22">
        <v>-41972848</v>
      </c>
    </row>
    <row r="7" spans="1:27" ht="13.5" x14ac:dyDescent="0.25">
      <c r="A7" s="23" t="s">
        <v>35</v>
      </c>
      <c r="B7" s="17" t="s">
        <v>32</v>
      </c>
      <c r="C7" s="18">
        <v>18895386</v>
      </c>
      <c r="D7" s="18"/>
      <c r="E7" s="19">
        <v>3511056</v>
      </c>
      <c r="F7" s="20">
        <v>3511056</v>
      </c>
      <c r="G7" s="20">
        <v>19105508</v>
      </c>
      <c r="H7" s="20">
        <v>233311</v>
      </c>
      <c r="I7" s="20">
        <v>273312</v>
      </c>
      <c r="J7" s="20">
        <v>19612131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19612131</v>
      </c>
      <c r="X7" s="20">
        <v>877764</v>
      </c>
      <c r="Y7" s="20">
        <v>18734367</v>
      </c>
      <c r="Z7" s="21">
        <v>2134.3284755355653</v>
      </c>
      <c r="AA7" s="22">
        <v>3511056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9351146</v>
      </c>
      <c r="D11" s="18"/>
      <c r="E11" s="19"/>
      <c r="F11" s="20"/>
      <c r="G11" s="24">
        <v>9351818</v>
      </c>
      <c r="H11" s="24">
        <v>700667</v>
      </c>
      <c r="I11" s="24">
        <v>92924</v>
      </c>
      <c r="J11" s="20">
        <v>10145409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10145409</v>
      </c>
      <c r="X11" s="20"/>
      <c r="Y11" s="24">
        <v>10145409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-135</v>
      </c>
      <c r="D12" s="18"/>
      <c r="E12" s="19"/>
      <c r="F12" s="20"/>
      <c r="G12" s="20">
        <v>-135</v>
      </c>
      <c r="H12" s="20"/>
      <c r="I12" s="20"/>
      <c r="J12" s="20">
        <v>-135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-135</v>
      </c>
      <c r="X12" s="20"/>
      <c r="Y12" s="20">
        <v>-135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-39149673</v>
      </c>
      <c r="D13" s="29">
        <f>SUM(D6:D12)</f>
        <v>0</v>
      </c>
      <c r="E13" s="30">
        <f t="shared" si="0"/>
        <v>-38461792</v>
      </c>
      <c r="F13" s="31">
        <f t="shared" si="0"/>
        <v>-38461792</v>
      </c>
      <c r="G13" s="31">
        <f t="shared" si="0"/>
        <v>-38861856</v>
      </c>
      <c r="H13" s="31">
        <f t="shared" si="0"/>
        <v>-4186403</v>
      </c>
      <c r="I13" s="31">
        <f t="shared" si="0"/>
        <v>-273363</v>
      </c>
      <c r="J13" s="31">
        <f t="shared" si="0"/>
        <v>-43321622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-43321622</v>
      </c>
      <c r="X13" s="31">
        <f t="shared" si="0"/>
        <v>-9615450</v>
      </c>
      <c r="Y13" s="31">
        <f t="shared" si="0"/>
        <v>-33706172</v>
      </c>
      <c r="Z13" s="32">
        <f>+IF(X13&lt;&gt;0,+(Y13/X13)*100,0)</f>
        <v>350.5418051157252</v>
      </c>
      <c r="AA13" s="33">
        <f>SUM(AA6:AA12)</f>
        <v>-38461792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24271165</v>
      </c>
      <c r="D17" s="18"/>
      <c r="E17" s="19">
        <v>29000000</v>
      </c>
      <c r="F17" s="20">
        <v>29000000</v>
      </c>
      <c r="G17" s="24">
        <v>24271165</v>
      </c>
      <c r="H17" s="24">
        <v>4052001</v>
      </c>
      <c r="I17" s="24">
        <v>612301</v>
      </c>
      <c r="J17" s="20">
        <v>28935467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28935467</v>
      </c>
      <c r="X17" s="20">
        <v>7250004</v>
      </c>
      <c r="Y17" s="24">
        <v>21685463</v>
      </c>
      <c r="Z17" s="25">
        <v>299.10966945673408</v>
      </c>
      <c r="AA17" s="26">
        <v>29000000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24271165</v>
      </c>
      <c r="D25" s="29">
        <f t="shared" ref="D25:Y25" si="1">SUM(D15:D24)</f>
        <v>0</v>
      </c>
      <c r="E25" s="35">
        <f t="shared" si="1"/>
        <v>29000000</v>
      </c>
      <c r="F25" s="36">
        <f t="shared" si="1"/>
        <v>29000000</v>
      </c>
      <c r="G25" s="36">
        <f t="shared" si="1"/>
        <v>24271165</v>
      </c>
      <c r="H25" s="36">
        <f t="shared" si="1"/>
        <v>4052001</v>
      </c>
      <c r="I25" s="36">
        <f t="shared" si="1"/>
        <v>612301</v>
      </c>
      <c r="J25" s="36">
        <f t="shared" si="1"/>
        <v>28935467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28935467</v>
      </c>
      <c r="X25" s="36">
        <f t="shared" si="1"/>
        <v>7250004</v>
      </c>
      <c r="Y25" s="36">
        <f t="shared" si="1"/>
        <v>21685463</v>
      </c>
      <c r="Z25" s="37">
        <f>+IF(X25&lt;&gt;0,+(Y25/X25)*100,0)</f>
        <v>299.10966945673408</v>
      </c>
      <c r="AA25" s="38">
        <f>SUM(AA15:AA24)</f>
        <v>29000000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-14878508</v>
      </c>
      <c r="D26" s="29">
        <f>+D13+D25</f>
        <v>0</v>
      </c>
      <c r="E26" s="30">
        <f t="shared" si="2"/>
        <v>-9461792</v>
      </c>
      <c r="F26" s="31">
        <f t="shared" si="2"/>
        <v>-9461792</v>
      </c>
      <c r="G26" s="31">
        <f t="shared" si="2"/>
        <v>-14590691</v>
      </c>
      <c r="H26" s="31">
        <f t="shared" si="2"/>
        <v>-134402</v>
      </c>
      <c r="I26" s="31">
        <f t="shared" si="2"/>
        <v>338938</v>
      </c>
      <c r="J26" s="31">
        <f t="shared" si="2"/>
        <v>-14386155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-14386155</v>
      </c>
      <c r="X26" s="31">
        <f t="shared" si="2"/>
        <v>-2365446</v>
      </c>
      <c r="Y26" s="31">
        <f t="shared" si="2"/>
        <v>-12020709</v>
      </c>
      <c r="Z26" s="32">
        <f>+IF(X26&lt;&gt;0,+(Y26/X26)*100,0)</f>
        <v>508.1793877349134</v>
      </c>
      <c r="AA26" s="33">
        <f>+AA13+AA25</f>
        <v>-9461792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3031792</v>
      </c>
      <c r="D32" s="18"/>
      <c r="E32" s="19">
        <v>35000000</v>
      </c>
      <c r="F32" s="20">
        <v>35000000</v>
      </c>
      <c r="G32" s="20">
        <v>2999771</v>
      </c>
      <c r="H32" s="20">
        <v>-673369</v>
      </c>
      <c r="I32" s="20">
        <v>-3670</v>
      </c>
      <c r="J32" s="20">
        <v>2322732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2322732</v>
      </c>
      <c r="X32" s="20">
        <v>35000000</v>
      </c>
      <c r="Y32" s="20">
        <v>-32677268</v>
      </c>
      <c r="Z32" s="21">
        <v>-93.363622857142857</v>
      </c>
      <c r="AA32" s="22">
        <v>35000000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2736057</v>
      </c>
      <c r="D35" s="18"/>
      <c r="E35" s="19">
        <v>375526</v>
      </c>
      <c r="F35" s="20">
        <v>375526</v>
      </c>
      <c r="G35" s="20">
        <v>2758448</v>
      </c>
      <c r="H35" s="20">
        <v>50642</v>
      </c>
      <c r="I35" s="20">
        <v>28964</v>
      </c>
      <c r="J35" s="20">
        <v>2838054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2838054</v>
      </c>
      <c r="X35" s="20">
        <v>93882</v>
      </c>
      <c r="Y35" s="20">
        <v>2744172</v>
      </c>
      <c r="Z35" s="21">
        <v>2923.0012142902792</v>
      </c>
      <c r="AA35" s="22">
        <v>375526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5767849</v>
      </c>
      <c r="D37" s="29">
        <f t="shared" ref="D37:Y37" si="3">SUM(D29:D36)</f>
        <v>0</v>
      </c>
      <c r="E37" s="30">
        <f t="shared" si="3"/>
        <v>35375526</v>
      </c>
      <c r="F37" s="31">
        <f t="shared" si="3"/>
        <v>35375526</v>
      </c>
      <c r="G37" s="31">
        <f t="shared" si="3"/>
        <v>5758219</v>
      </c>
      <c r="H37" s="31">
        <f t="shared" si="3"/>
        <v>-622727</v>
      </c>
      <c r="I37" s="31">
        <f t="shared" si="3"/>
        <v>25294</v>
      </c>
      <c r="J37" s="31">
        <f t="shared" si="3"/>
        <v>5160786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5160786</v>
      </c>
      <c r="X37" s="31">
        <f t="shared" si="3"/>
        <v>35093882</v>
      </c>
      <c r="Y37" s="31">
        <f t="shared" si="3"/>
        <v>-29933096</v>
      </c>
      <c r="Z37" s="32">
        <f>+IF(X37&lt;&gt;0,+(Y37/X37)*100,0)</f>
        <v>-85.294342757521108</v>
      </c>
      <c r="AA37" s="33">
        <f>SUM(AA29:AA36)</f>
        <v>35375526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5767849</v>
      </c>
      <c r="D44" s="29">
        <f>+D37+D43</f>
        <v>0</v>
      </c>
      <c r="E44" s="30">
        <f t="shared" si="5"/>
        <v>35375526</v>
      </c>
      <c r="F44" s="31">
        <f t="shared" si="5"/>
        <v>35375526</v>
      </c>
      <c r="G44" s="31">
        <f t="shared" si="5"/>
        <v>5758219</v>
      </c>
      <c r="H44" s="31">
        <f t="shared" si="5"/>
        <v>-622727</v>
      </c>
      <c r="I44" s="31">
        <f t="shared" si="5"/>
        <v>25294</v>
      </c>
      <c r="J44" s="31">
        <f t="shared" si="5"/>
        <v>5160786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5160786</v>
      </c>
      <c r="X44" s="31">
        <f t="shared" si="5"/>
        <v>35093882</v>
      </c>
      <c r="Y44" s="31">
        <f t="shared" si="5"/>
        <v>-29933096</v>
      </c>
      <c r="Z44" s="32">
        <f>+IF(X44&lt;&gt;0,+(Y44/X44)*100,0)</f>
        <v>-85.294342757521108</v>
      </c>
      <c r="AA44" s="33">
        <f>+AA37+AA43</f>
        <v>35375526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-20646357</v>
      </c>
      <c r="D45" s="42">
        <f t="shared" si="6"/>
        <v>0</v>
      </c>
      <c r="E45" s="43">
        <f t="shared" si="6"/>
        <v>-44837318</v>
      </c>
      <c r="F45" s="44">
        <f t="shared" si="6"/>
        <v>-44837318</v>
      </c>
      <c r="G45" s="44">
        <f t="shared" si="6"/>
        <v>-20348910</v>
      </c>
      <c r="H45" s="44">
        <f t="shared" si="6"/>
        <v>488325</v>
      </c>
      <c r="I45" s="44">
        <f t="shared" si="6"/>
        <v>313644</v>
      </c>
      <c r="J45" s="44">
        <f t="shared" si="6"/>
        <v>-19546941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-19546941</v>
      </c>
      <c r="X45" s="44">
        <f t="shared" si="6"/>
        <v>-37459328</v>
      </c>
      <c r="Y45" s="44">
        <f t="shared" si="6"/>
        <v>17912387</v>
      </c>
      <c r="Z45" s="45">
        <f>+IF(X45&lt;&gt;0,+(Y45/X45)*100,0)</f>
        <v>-47.818228346221261</v>
      </c>
      <c r="AA45" s="46">
        <f>+AA26-AA44</f>
        <v>-44837318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-15991260</v>
      </c>
      <c r="D47" s="18"/>
      <c r="E47" s="19">
        <v>-9837318</v>
      </c>
      <c r="F47" s="20">
        <v>-9837318</v>
      </c>
      <c r="G47" s="20">
        <v>-16252909</v>
      </c>
      <c r="H47" s="20">
        <v>-139442</v>
      </c>
      <c r="I47" s="20">
        <v>360955</v>
      </c>
      <c r="J47" s="20">
        <v>-16031396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-16031396</v>
      </c>
      <c r="X47" s="20">
        <v>-2459331</v>
      </c>
      <c r="Y47" s="20">
        <v>-13572065</v>
      </c>
      <c r="Z47" s="47">
        <v>551.86003836002556</v>
      </c>
      <c r="AA47" s="22">
        <v>-9837318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-15991260</v>
      </c>
      <c r="D50" s="50">
        <f t="shared" ref="D50:Y50" si="7">SUM(D47:D49)</f>
        <v>0</v>
      </c>
      <c r="E50" s="51">
        <f t="shared" si="7"/>
        <v>-9837318</v>
      </c>
      <c r="F50" s="52">
        <f t="shared" si="7"/>
        <v>-9837318</v>
      </c>
      <c r="G50" s="52">
        <f t="shared" si="7"/>
        <v>-16252909</v>
      </c>
      <c r="H50" s="52">
        <f t="shared" si="7"/>
        <v>-139442</v>
      </c>
      <c r="I50" s="52">
        <f t="shared" si="7"/>
        <v>360955</v>
      </c>
      <c r="J50" s="52">
        <f t="shared" si="7"/>
        <v>-16031396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-16031396</v>
      </c>
      <c r="X50" s="52">
        <f t="shared" si="7"/>
        <v>-2459331</v>
      </c>
      <c r="Y50" s="52">
        <f t="shared" si="7"/>
        <v>-13572065</v>
      </c>
      <c r="Z50" s="53">
        <f>+IF(X50&lt;&gt;0,+(Y50/X50)*100,0)</f>
        <v>551.86003836002556</v>
      </c>
      <c r="AA50" s="54">
        <f>SUM(AA47:AA49)</f>
        <v>-9837318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-82512568</v>
      </c>
      <c r="D6" s="18"/>
      <c r="E6" s="19">
        <v>-58276037</v>
      </c>
      <c r="F6" s="20">
        <v>-58276037</v>
      </c>
      <c r="G6" s="20">
        <v>-87993114</v>
      </c>
      <c r="H6" s="20">
        <v>-4283987</v>
      </c>
      <c r="I6" s="20">
        <v>-3738947</v>
      </c>
      <c r="J6" s="20">
        <v>-96016048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-96016048</v>
      </c>
      <c r="X6" s="20">
        <v>-14569009</v>
      </c>
      <c r="Y6" s="20">
        <v>-81447039</v>
      </c>
      <c r="Z6" s="21">
        <v>559.04309620510219</v>
      </c>
      <c r="AA6" s="22">
        <v>-58276037</v>
      </c>
    </row>
    <row r="7" spans="1:27" ht="13.5" x14ac:dyDescent="0.25">
      <c r="A7" s="23" t="s">
        <v>35</v>
      </c>
      <c r="B7" s="17" t="s">
        <v>32</v>
      </c>
      <c r="C7" s="18">
        <v>-153666508</v>
      </c>
      <c r="D7" s="18"/>
      <c r="E7" s="19">
        <v>9354212</v>
      </c>
      <c r="F7" s="20">
        <v>9354212</v>
      </c>
      <c r="G7" s="20">
        <v>38982689</v>
      </c>
      <c r="H7" s="20">
        <v>-187594618</v>
      </c>
      <c r="I7" s="20">
        <v>710937</v>
      </c>
      <c r="J7" s="20">
        <v>-147900992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-147900992</v>
      </c>
      <c r="X7" s="20">
        <v>2338554</v>
      </c>
      <c r="Y7" s="20">
        <v>-150239546</v>
      </c>
      <c r="Z7" s="21">
        <v>-6424.4634077297333</v>
      </c>
      <c r="AA7" s="22">
        <v>9354212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700000</v>
      </c>
      <c r="F10" s="20">
        <v>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175000</v>
      </c>
      <c r="Y10" s="20">
        <v>-175000</v>
      </c>
      <c r="Z10" s="21">
        <v>-100</v>
      </c>
      <c r="AA10" s="22">
        <v>700000</v>
      </c>
    </row>
    <row r="11" spans="1:27" ht="13.5" x14ac:dyDescent="0.25">
      <c r="A11" s="23" t="s">
        <v>39</v>
      </c>
      <c r="B11" s="17" t="s">
        <v>32</v>
      </c>
      <c r="C11" s="18">
        <v>1324128</v>
      </c>
      <c r="D11" s="18"/>
      <c r="E11" s="19"/>
      <c r="F11" s="20"/>
      <c r="G11" s="24">
        <v>4485669</v>
      </c>
      <c r="H11" s="24">
        <v>-11635262</v>
      </c>
      <c r="I11" s="24">
        <v>-3556674</v>
      </c>
      <c r="J11" s="20">
        <v>-10706267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-10706267</v>
      </c>
      <c r="X11" s="20"/>
      <c r="Y11" s="24">
        <v>-10706267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-234854948</v>
      </c>
      <c r="D13" s="29">
        <f>SUM(D6:D12)</f>
        <v>0</v>
      </c>
      <c r="E13" s="30">
        <f t="shared" si="0"/>
        <v>-48221825</v>
      </c>
      <c r="F13" s="31">
        <f t="shared" si="0"/>
        <v>-48221825</v>
      </c>
      <c r="G13" s="31">
        <f t="shared" si="0"/>
        <v>-44524756</v>
      </c>
      <c r="H13" s="31">
        <f t="shared" si="0"/>
        <v>-203513867</v>
      </c>
      <c r="I13" s="31">
        <f t="shared" si="0"/>
        <v>-6584684</v>
      </c>
      <c r="J13" s="31">
        <f t="shared" si="0"/>
        <v>-254623307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-254623307</v>
      </c>
      <c r="X13" s="31">
        <f t="shared" si="0"/>
        <v>-12055455</v>
      </c>
      <c r="Y13" s="31">
        <f t="shared" si="0"/>
        <v>-242567852</v>
      </c>
      <c r="Z13" s="32">
        <f>+IF(X13&lt;&gt;0,+(Y13/X13)*100,0)</f>
        <v>2012.1003479337776</v>
      </c>
      <c r="AA13" s="33">
        <f>SUM(AA6:AA12)</f>
        <v>-48221825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-262338364</v>
      </c>
      <c r="D17" s="18"/>
      <c r="E17" s="19">
        <v>58276037</v>
      </c>
      <c r="F17" s="20">
        <v>58276037</v>
      </c>
      <c r="G17" s="24">
        <v>-205990388</v>
      </c>
      <c r="H17" s="24">
        <v>-49119666</v>
      </c>
      <c r="I17" s="24">
        <v>3978862</v>
      </c>
      <c r="J17" s="20">
        <v>-251131192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-251131192</v>
      </c>
      <c r="X17" s="20">
        <v>14569009</v>
      </c>
      <c r="Y17" s="24">
        <v>-265700201</v>
      </c>
      <c r="Z17" s="25">
        <v>-1823.7355814661107</v>
      </c>
      <c r="AA17" s="26">
        <v>58276037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-262338364</v>
      </c>
      <c r="D25" s="29">
        <f t="shared" ref="D25:Y25" si="1">SUM(D15:D24)</f>
        <v>0</v>
      </c>
      <c r="E25" s="35">
        <f t="shared" si="1"/>
        <v>58276037</v>
      </c>
      <c r="F25" s="36">
        <f t="shared" si="1"/>
        <v>58276037</v>
      </c>
      <c r="G25" s="36">
        <f t="shared" si="1"/>
        <v>-205990388</v>
      </c>
      <c r="H25" s="36">
        <f t="shared" si="1"/>
        <v>-49119666</v>
      </c>
      <c r="I25" s="36">
        <f t="shared" si="1"/>
        <v>3978862</v>
      </c>
      <c r="J25" s="36">
        <f t="shared" si="1"/>
        <v>-251131192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-251131192</v>
      </c>
      <c r="X25" s="36">
        <f t="shared" si="1"/>
        <v>14569009</v>
      </c>
      <c r="Y25" s="36">
        <f t="shared" si="1"/>
        <v>-265700201</v>
      </c>
      <c r="Z25" s="37">
        <f>+IF(X25&lt;&gt;0,+(Y25/X25)*100,0)</f>
        <v>-1823.7355814661107</v>
      </c>
      <c r="AA25" s="38">
        <f>SUM(AA15:AA24)</f>
        <v>58276037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-497193312</v>
      </c>
      <c r="D26" s="29">
        <f>+D13+D25</f>
        <v>0</v>
      </c>
      <c r="E26" s="30">
        <f t="shared" si="2"/>
        <v>10054212</v>
      </c>
      <c r="F26" s="31">
        <f t="shared" si="2"/>
        <v>10054212</v>
      </c>
      <c r="G26" s="31">
        <f t="shared" si="2"/>
        <v>-250515144</v>
      </c>
      <c r="H26" s="31">
        <f t="shared" si="2"/>
        <v>-252633533</v>
      </c>
      <c r="I26" s="31">
        <f t="shared" si="2"/>
        <v>-2605822</v>
      </c>
      <c r="J26" s="31">
        <f t="shared" si="2"/>
        <v>-505754499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-505754499</v>
      </c>
      <c r="X26" s="31">
        <f t="shared" si="2"/>
        <v>2513554</v>
      </c>
      <c r="Y26" s="31">
        <f t="shared" si="2"/>
        <v>-508268053</v>
      </c>
      <c r="Z26" s="32">
        <f>+IF(X26&lt;&gt;0,+(Y26/X26)*100,0)</f>
        <v>-20221.091450591473</v>
      </c>
      <c r="AA26" s="33">
        <f>+AA13+AA25</f>
        <v>10054212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4526506</v>
      </c>
      <c r="D32" s="18"/>
      <c r="E32" s="19">
        <v>9200000</v>
      </c>
      <c r="F32" s="20">
        <v>9200000</v>
      </c>
      <c r="G32" s="20">
        <v>7301972</v>
      </c>
      <c r="H32" s="20">
        <v>-591693</v>
      </c>
      <c r="I32" s="20">
        <v>436565</v>
      </c>
      <c r="J32" s="20">
        <v>7146844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7146844</v>
      </c>
      <c r="X32" s="20">
        <v>2300000</v>
      </c>
      <c r="Y32" s="20">
        <v>4846844</v>
      </c>
      <c r="Z32" s="21">
        <v>210.73234782608696</v>
      </c>
      <c r="AA32" s="22">
        <v>9200000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8764461</v>
      </c>
      <c r="D35" s="18"/>
      <c r="E35" s="19"/>
      <c r="F35" s="20"/>
      <c r="G35" s="20">
        <v>11117146</v>
      </c>
      <c r="H35" s="20">
        <v>-2148129</v>
      </c>
      <c r="I35" s="20">
        <v>82570</v>
      </c>
      <c r="J35" s="20">
        <v>9051587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9051587</v>
      </c>
      <c r="X35" s="20"/>
      <c r="Y35" s="20">
        <v>9051587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13290967</v>
      </c>
      <c r="D37" s="29">
        <f t="shared" ref="D37:Y37" si="3">SUM(D29:D36)</f>
        <v>0</v>
      </c>
      <c r="E37" s="30">
        <f t="shared" si="3"/>
        <v>9200000</v>
      </c>
      <c r="F37" s="31">
        <f t="shared" si="3"/>
        <v>9200000</v>
      </c>
      <c r="G37" s="31">
        <f t="shared" si="3"/>
        <v>18419118</v>
      </c>
      <c r="H37" s="31">
        <f t="shared" si="3"/>
        <v>-2739822</v>
      </c>
      <c r="I37" s="31">
        <f t="shared" si="3"/>
        <v>519135</v>
      </c>
      <c r="J37" s="31">
        <f t="shared" si="3"/>
        <v>16198431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16198431</v>
      </c>
      <c r="X37" s="31">
        <f t="shared" si="3"/>
        <v>2300000</v>
      </c>
      <c r="Y37" s="31">
        <f t="shared" si="3"/>
        <v>13898431</v>
      </c>
      <c r="Z37" s="32">
        <f>+IF(X37&lt;&gt;0,+(Y37/X37)*100,0)</f>
        <v>604.2796086956522</v>
      </c>
      <c r="AA37" s="33">
        <f>SUM(AA29:AA36)</f>
        <v>9200000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13290967</v>
      </c>
      <c r="D44" s="29">
        <f>+D37+D43</f>
        <v>0</v>
      </c>
      <c r="E44" s="30">
        <f t="shared" si="5"/>
        <v>9200000</v>
      </c>
      <c r="F44" s="31">
        <f t="shared" si="5"/>
        <v>9200000</v>
      </c>
      <c r="G44" s="31">
        <f t="shared" si="5"/>
        <v>18419118</v>
      </c>
      <c r="H44" s="31">
        <f t="shared" si="5"/>
        <v>-2739822</v>
      </c>
      <c r="I44" s="31">
        <f t="shared" si="5"/>
        <v>519135</v>
      </c>
      <c r="J44" s="31">
        <f t="shared" si="5"/>
        <v>16198431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16198431</v>
      </c>
      <c r="X44" s="31">
        <f t="shared" si="5"/>
        <v>2300000</v>
      </c>
      <c r="Y44" s="31">
        <f t="shared" si="5"/>
        <v>13898431</v>
      </c>
      <c r="Z44" s="32">
        <f>+IF(X44&lt;&gt;0,+(Y44/X44)*100,0)</f>
        <v>604.2796086956522</v>
      </c>
      <c r="AA44" s="33">
        <f>+AA37+AA43</f>
        <v>9200000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-510484279</v>
      </c>
      <c r="D45" s="42">
        <f t="shared" si="6"/>
        <v>0</v>
      </c>
      <c r="E45" s="43">
        <f t="shared" si="6"/>
        <v>854212</v>
      </c>
      <c r="F45" s="44">
        <f t="shared" si="6"/>
        <v>854212</v>
      </c>
      <c r="G45" s="44">
        <f t="shared" si="6"/>
        <v>-268934262</v>
      </c>
      <c r="H45" s="44">
        <f t="shared" si="6"/>
        <v>-249893711</v>
      </c>
      <c r="I45" s="44">
        <f t="shared" si="6"/>
        <v>-3124957</v>
      </c>
      <c r="J45" s="44">
        <f t="shared" si="6"/>
        <v>-521952930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-521952930</v>
      </c>
      <c r="X45" s="44">
        <f t="shared" si="6"/>
        <v>213554</v>
      </c>
      <c r="Y45" s="44">
        <f t="shared" si="6"/>
        <v>-522166484</v>
      </c>
      <c r="Z45" s="45">
        <f>+IF(X45&lt;&gt;0,+(Y45/X45)*100,0)</f>
        <v>-244512.62163199941</v>
      </c>
      <c r="AA45" s="46">
        <f>+AA26-AA44</f>
        <v>854212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410251981</v>
      </c>
      <c r="D47" s="18"/>
      <c r="E47" s="19">
        <v>854212</v>
      </c>
      <c r="F47" s="20">
        <v>854212</v>
      </c>
      <c r="G47" s="20">
        <v>264986305</v>
      </c>
      <c r="H47" s="20">
        <v>-64199</v>
      </c>
      <c r="I47" s="20">
        <v>146174721</v>
      </c>
      <c r="J47" s="20">
        <v>411096827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411096827</v>
      </c>
      <c r="X47" s="20">
        <v>213554</v>
      </c>
      <c r="Y47" s="20">
        <v>410883273</v>
      </c>
      <c r="Z47" s="47">
        <v>192402.51786433408</v>
      </c>
      <c r="AA47" s="22">
        <v>854212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410251981</v>
      </c>
      <c r="D50" s="50">
        <f t="shared" ref="D50:Y50" si="7">SUM(D47:D49)</f>
        <v>0</v>
      </c>
      <c r="E50" s="51">
        <f t="shared" si="7"/>
        <v>854212</v>
      </c>
      <c r="F50" s="52">
        <f t="shared" si="7"/>
        <v>854212</v>
      </c>
      <c r="G50" s="52">
        <f t="shared" si="7"/>
        <v>264986305</v>
      </c>
      <c r="H50" s="52">
        <f t="shared" si="7"/>
        <v>-64199</v>
      </c>
      <c r="I50" s="52">
        <f t="shared" si="7"/>
        <v>146174721</v>
      </c>
      <c r="J50" s="52">
        <f t="shared" si="7"/>
        <v>411096827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411096827</v>
      </c>
      <c r="X50" s="52">
        <f t="shared" si="7"/>
        <v>213554</v>
      </c>
      <c r="Y50" s="52">
        <f t="shared" si="7"/>
        <v>410883273</v>
      </c>
      <c r="Z50" s="53">
        <f>+IF(X50&lt;&gt;0,+(Y50/X50)*100,0)</f>
        <v>192402.51786433408</v>
      </c>
      <c r="AA50" s="54">
        <f>SUM(AA47:AA49)</f>
        <v>854212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-96379444</v>
      </c>
      <c r="D6" s="18"/>
      <c r="E6" s="19">
        <v>-41162964</v>
      </c>
      <c r="F6" s="20">
        <v>-41162964</v>
      </c>
      <c r="G6" s="20">
        <v>-108422253</v>
      </c>
      <c r="H6" s="20">
        <v>-5570016</v>
      </c>
      <c r="I6" s="20">
        <v>-1997933</v>
      </c>
      <c r="J6" s="20">
        <v>-115990202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-115990202</v>
      </c>
      <c r="X6" s="20">
        <v>-14898745</v>
      </c>
      <c r="Y6" s="20">
        <v>-101091457</v>
      </c>
      <c r="Z6" s="21">
        <v>678.5233051508701</v>
      </c>
      <c r="AA6" s="22">
        <v>-41162964</v>
      </c>
    </row>
    <row r="7" spans="1:27" ht="13.5" x14ac:dyDescent="0.25">
      <c r="A7" s="23" t="s">
        <v>35</v>
      </c>
      <c r="B7" s="17" t="s">
        <v>32</v>
      </c>
      <c r="C7" s="18">
        <v>75984397</v>
      </c>
      <c r="D7" s="18"/>
      <c r="E7" s="19">
        <v>38869796</v>
      </c>
      <c r="F7" s="20">
        <v>38869796</v>
      </c>
      <c r="G7" s="20">
        <v>77725491</v>
      </c>
      <c r="H7" s="20">
        <v>1672698</v>
      </c>
      <c r="I7" s="20">
        <v>1606679</v>
      </c>
      <c r="J7" s="20">
        <v>81004868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81004868</v>
      </c>
      <c r="X7" s="20">
        <v>58031701</v>
      </c>
      <c r="Y7" s="20">
        <v>22973167</v>
      </c>
      <c r="Z7" s="21">
        <v>39.587271446687389</v>
      </c>
      <c r="AA7" s="22">
        <v>38869796</v>
      </c>
    </row>
    <row r="8" spans="1:27" ht="13.5" x14ac:dyDescent="0.25">
      <c r="A8" s="23" t="s">
        <v>36</v>
      </c>
      <c r="B8" s="17" t="s">
        <v>32</v>
      </c>
      <c r="C8" s="18">
        <v>15408176</v>
      </c>
      <c r="D8" s="18"/>
      <c r="E8" s="19">
        <v>15408176</v>
      </c>
      <c r="F8" s="20">
        <v>15408176</v>
      </c>
      <c r="G8" s="20">
        <v>15408176</v>
      </c>
      <c r="H8" s="20"/>
      <c r="I8" s="20"/>
      <c r="J8" s="20">
        <v>15408176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15408176</v>
      </c>
      <c r="X8" s="20">
        <v>15408176</v>
      </c>
      <c r="Y8" s="20"/>
      <c r="Z8" s="21"/>
      <c r="AA8" s="22">
        <v>15408176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-11081</v>
      </c>
      <c r="D10" s="18"/>
      <c r="E10" s="19">
        <v>-1000000</v>
      </c>
      <c r="F10" s="20">
        <v>-1000000</v>
      </c>
      <c r="G10" s="20">
        <v>-11348</v>
      </c>
      <c r="H10" s="20"/>
      <c r="I10" s="20"/>
      <c r="J10" s="20">
        <v>-11348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-11348</v>
      </c>
      <c r="X10" s="20">
        <v>-249999</v>
      </c>
      <c r="Y10" s="20">
        <v>238651</v>
      </c>
      <c r="Z10" s="21">
        <v>-95.460781843127378</v>
      </c>
      <c r="AA10" s="22">
        <v>-1000000</v>
      </c>
    </row>
    <row r="11" spans="1:27" ht="13.5" x14ac:dyDescent="0.25">
      <c r="A11" s="23" t="s">
        <v>39</v>
      </c>
      <c r="B11" s="17" t="s">
        <v>32</v>
      </c>
      <c r="C11" s="18">
        <v>19281694</v>
      </c>
      <c r="D11" s="18"/>
      <c r="E11" s="19">
        <v>5976062</v>
      </c>
      <c r="F11" s="20">
        <v>5976062</v>
      </c>
      <c r="G11" s="24">
        <v>19320349</v>
      </c>
      <c r="H11" s="24">
        <v>1145089</v>
      </c>
      <c r="I11" s="24">
        <v>932321</v>
      </c>
      <c r="J11" s="20">
        <v>21397759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21397759</v>
      </c>
      <c r="X11" s="20">
        <v>5976062</v>
      </c>
      <c r="Y11" s="24">
        <v>15421697</v>
      </c>
      <c r="Z11" s="25">
        <v>258.05784812808167</v>
      </c>
      <c r="AA11" s="26">
        <v>5976062</v>
      </c>
    </row>
    <row r="12" spans="1:27" ht="13.5" x14ac:dyDescent="0.25">
      <c r="A12" s="23" t="s">
        <v>40</v>
      </c>
      <c r="B12" s="17" t="s">
        <v>32</v>
      </c>
      <c r="C12" s="18">
        <v>-61417</v>
      </c>
      <c r="D12" s="18"/>
      <c r="E12" s="19">
        <v>-61417</v>
      </c>
      <c r="F12" s="20">
        <v>-61417</v>
      </c>
      <c r="G12" s="20">
        <v>-61417</v>
      </c>
      <c r="H12" s="20"/>
      <c r="I12" s="20"/>
      <c r="J12" s="20">
        <v>-61417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-61417</v>
      </c>
      <c r="X12" s="20">
        <v>-61417</v>
      </c>
      <c r="Y12" s="20"/>
      <c r="Z12" s="21"/>
      <c r="AA12" s="22">
        <v>-61417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14222325</v>
      </c>
      <c r="D13" s="29">
        <f>SUM(D6:D12)</f>
        <v>0</v>
      </c>
      <c r="E13" s="30">
        <f t="shared" si="0"/>
        <v>18029653</v>
      </c>
      <c r="F13" s="31">
        <f t="shared" si="0"/>
        <v>18029653</v>
      </c>
      <c r="G13" s="31">
        <f t="shared" si="0"/>
        <v>3958998</v>
      </c>
      <c r="H13" s="31">
        <f t="shared" si="0"/>
        <v>-2752229</v>
      </c>
      <c r="I13" s="31">
        <f t="shared" si="0"/>
        <v>541067</v>
      </c>
      <c r="J13" s="31">
        <f t="shared" si="0"/>
        <v>1747836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1747836</v>
      </c>
      <c r="X13" s="31">
        <f t="shared" si="0"/>
        <v>64205778</v>
      </c>
      <c r="Y13" s="31">
        <f t="shared" si="0"/>
        <v>-62457942</v>
      </c>
      <c r="Z13" s="32">
        <f>+IF(X13&lt;&gt;0,+(Y13/X13)*100,0)</f>
        <v>-97.277759020379747</v>
      </c>
      <c r="AA13" s="33">
        <f>SUM(AA6:AA12)</f>
        <v>18029653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118399103</v>
      </c>
      <c r="D17" s="18"/>
      <c r="E17" s="19">
        <v>112905995</v>
      </c>
      <c r="F17" s="20">
        <v>112905995</v>
      </c>
      <c r="G17" s="24">
        <v>122343582</v>
      </c>
      <c r="H17" s="24">
        <v>4147141</v>
      </c>
      <c r="I17" s="24">
        <v>6215473</v>
      </c>
      <c r="J17" s="20">
        <v>132706196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132706196</v>
      </c>
      <c r="X17" s="20">
        <v>53390324</v>
      </c>
      <c r="Y17" s="24">
        <v>79315872</v>
      </c>
      <c r="Z17" s="25">
        <v>148.55851408581074</v>
      </c>
      <c r="AA17" s="26">
        <v>112905995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118399103</v>
      </c>
      <c r="D25" s="29">
        <f t="shared" ref="D25:Y25" si="1">SUM(D15:D24)</f>
        <v>0</v>
      </c>
      <c r="E25" s="35">
        <f t="shared" si="1"/>
        <v>112905995</v>
      </c>
      <c r="F25" s="36">
        <f t="shared" si="1"/>
        <v>112905995</v>
      </c>
      <c r="G25" s="36">
        <f t="shared" si="1"/>
        <v>122343582</v>
      </c>
      <c r="H25" s="36">
        <f t="shared" si="1"/>
        <v>4147141</v>
      </c>
      <c r="I25" s="36">
        <f t="shared" si="1"/>
        <v>6215473</v>
      </c>
      <c r="J25" s="36">
        <f t="shared" si="1"/>
        <v>132706196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132706196</v>
      </c>
      <c r="X25" s="36">
        <f t="shared" si="1"/>
        <v>53390324</v>
      </c>
      <c r="Y25" s="36">
        <f t="shared" si="1"/>
        <v>79315872</v>
      </c>
      <c r="Z25" s="37">
        <f>+IF(X25&lt;&gt;0,+(Y25/X25)*100,0)</f>
        <v>148.55851408581074</v>
      </c>
      <c r="AA25" s="38">
        <f>SUM(AA15:AA24)</f>
        <v>112905995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132621428</v>
      </c>
      <c r="D26" s="29">
        <f>+D13+D25</f>
        <v>0</v>
      </c>
      <c r="E26" s="30">
        <f t="shared" si="2"/>
        <v>130935648</v>
      </c>
      <c r="F26" s="31">
        <f t="shared" si="2"/>
        <v>130935648</v>
      </c>
      <c r="G26" s="31">
        <f t="shared" si="2"/>
        <v>126302580</v>
      </c>
      <c r="H26" s="31">
        <f t="shared" si="2"/>
        <v>1394912</v>
      </c>
      <c r="I26" s="31">
        <f t="shared" si="2"/>
        <v>6756540</v>
      </c>
      <c r="J26" s="31">
        <f t="shared" si="2"/>
        <v>134454032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134454032</v>
      </c>
      <c r="X26" s="31">
        <f t="shared" si="2"/>
        <v>117596102</v>
      </c>
      <c r="Y26" s="31">
        <f t="shared" si="2"/>
        <v>16857930</v>
      </c>
      <c r="Z26" s="32">
        <f>+IF(X26&lt;&gt;0,+(Y26/X26)*100,0)</f>
        <v>14.335449656315987</v>
      </c>
      <c r="AA26" s="33">
        <f>+AA13+AA25</f>
        <v>130935648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-5312</v>
      </c>
      <c r="D31" s="18"/>
      <c r="E31" s="19">
        <v>-2094</v>
      </c>
      <c r="F31" s="20">
        <v>-2094</v>
      </c>
      <c r="G31" s="20">
        <v>-5312</v>
      </c>
      <c r="H31" s="20"/>
      <c r="I31" s="20">
        <v>-20</v>
      </c>
      <c r="J31" s="20">
        <v>-5332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-5332</v>
      </c>
      <c r="X31" s="20">
        <v>-2094</v>
      </c>
      <c r="Y31" s="20">
        <v>-3238</v>
      </c>
      <c r="Z31" s="21">
        <v>154.63228271251194</v>
      </c>
      <c r="AA31" s="22">
        <v>-2094</v>
      </c>
    </row>
    <row r="32" spans="1:27" ht="13.5" x14ac:dyDescent="0.25">
      <c r="A32" s="23" t="s">
        <v>59</v>
      </c>
      <c r="B32" s="17" t="s">
        <v>32</v>
      </c>
      <c r="C32" s="18">
        <v>11198681</v>
      </c>
      <c r="D32" s="18"/>
      <c r="E32" s="19">
        <v>54808631</v>
      </c>
      <c r="F32" s="20">
        <v>54808631</v>
      </c>
      <c r="G32" s="20">
        <v>-656207</v>
      </c>
      <c r="H32" s="20">
        <v>1485552</v>
      </c>
      <c r="I32" s="20">
        <v>3995875</v>
      </c>
      <c r="J32" s="20">
        <v>4825220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4825220</v>
      </c>
      <c r="X32" s="20">
        <v>19388800</v>
      </c>
      <c r="Y32" s="20">
        <v>-14563580</v>
      </c>
      <c r="Z32" s="21">
        <v>-75.113364416570391</v>
      </c>
      <c r="AA32" s="22">
        <v>54808631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-8274</v>
      </c>
      <c r="D34" s="18"/>
      <c r="E34" s="19"/>
      <c r="F34" s="20"/>
      <c r="G34" s="20">
        <v>-8274</v>
      </c>
      <c r="H34" s="20"/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12129872</v>
      </c>
      <c r="D35" s="18"/>
      <c r="E35" s="19">
        <v>11866890</v>
      </c>
      <c r="F35" s="20">
        <v>11866890</v>
      </c>
      <c r="G35" s="20">
        <v>12432025</v>
      </c>
      <c r="H35" s="20">
        <v>302675</v>
      </c>
      <c r="I35" s="20">
        <v>306166</v>
      </c>
      <c r="J35" s="20">
        <v>13040866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13040866</v>
      </c>
      <c r="X35" s="20">
        <v>9522224</v>
      </c>
      <c r="Y35" s="20">
        <v>3518642</v>
      </c>
      <c r="Z35" s="21">
        <v>36.951892751105206</v>
      </c>
      <c r="AA35" s="22">
        <v>11866890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23314967</v>
      </c>
      <c r="D37" s="29">
        <f t="shared" ref="D37:Y37" si="3">SUM(D29:D36)</f>
        <v>0</v>
      </c>
      <c r="E37" s="30">
        <f t="shared" si="3"/>
        <v>66673427</v>
      </c>
      <c r="F37" s="31">
        <f t="shared" si="3"/>
        <v>66673427</v>
      </c>
      <c r="G37" s="31">
        <f t="shared" si="3"/>
        <v>11762232</v>
      </c>
      <c r="H37" s="31">
        <f t="shared" si="3"/>
        <v>1788227</v>
      </c>
      <c r="I37" s="31">
        <f t="shared" si="3"/>
        <v>4302021</v>
      </c>
      <c r="J37" s="31">
        <f t="shared" si="3"/>
        <v>17852480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17852480</v>
      </c>
      <c r="X37" s="31">
        <f t="shared" si="3"/>
        <v>28908930</v>
      </c>
      <c r="Y37" s="31">
        <f t="shared" si="3"/>
        <v>-11056450</v>
      </c>
      <c r="Z37" s="32">
        <f>+IF(X37&lt;&gt;0,+(Y37/X37)*100,0)</f>
        <v>-38.245794638542485</v>
      </c>
      <c r="AA37" s="33">
        <f>SUM(AA29:AA36)</f>
        <v>66673427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23314967</v>
      </c>
      <c r="D44" s="29">
        <f>+D37+D43</f>
        <v>0</v>
      </c>
      <c r="E44" s="30">
        <f t="shared" si="5"/>
        <v>66673427</v>
      </c>
      <c r="F44" s="31">
        <f t="shared" si="5"/>
        <v>66673427</v>
      </c>
      <c r="G44" s="31">
        <f t="shared" si="5"/>
        <v>11762232</v>
      </c>
      <c r="H44" s="31">
        <f t="shared" si="5"/>
        <v>1788227</v>
      </c>
      <c r="I44" s="31">
        <f t="shared" si="5"/>
        <v>4302021</v>
      </c>
      <c r="J44" s="31">
        <f t="shared" si="5"/>
        <v>17852480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17852480</v>
      </c>
      <c r="X44" s="31">
        <f t="shared" si="5"/>
        <v>28908930</v>
      </c>
      <c r="Y44" s="31">
        <f t="shared" si="5"/>
        <v>-11056450</v>
      </c>
      <c r="Z44" s="32">
        <f>+IF(X44&lt;&gt;0,+(Y44/X44)*100,0)</f>
        <v>-38.245794638542485</v>
      </c>
      <c r="AA44" s="33">
        <f>+AA37+AA43</f>
        <v>66673427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109306461</v>
      </c>
      <c r="D45" s="42">
        <f t="shared" si="6"/>
        <v>0</v>
      </c>
      <c r="E45" s="43">
        <f t="shared" si="6"/>
        <v>64262221</v>
      </c>
      <c r="F45" s="44">
        <f t="shared" si="6"/>
        <v>64262221</v>
      </c>
      <c r="G45" s="44">
        <f t="shared" si="6"/>
        <v>114540348</v>
      </c>
      <c r="H45" s="44">
        <f t="shared" si="6"/>
        <v>-393315</v>
      </c>
      <c r="I45" s="44">
        <f t="shared" si="6"/>
        <v>2454519</v>
      </c>
      <c r="J45" s="44">
        <f t="shared" si="6"/>
        <v>116601552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116601552</v>
      </c>
      <c r="X45" s="44">
        <f t="shared" si="6"/>
        <v>88687172</v>
      </c>
      <c r="Y45" s="44">
        <f t="shared" si="6"/>
        <v>27914380</v>
      </c>
      <c r="Z45" s="45">
        <f>+IF(X45&lt;&gt;0,+(Y45/X45)*100,0)</f>
        <v>31.475104426601852</v>
      </c>
      <c r="AA45" s="46">
        <f>+AA26-AA44</f>
        <v>64262221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10165848</v>
      </c>
      <c r="D47" s="18"/>
      <c r="E47" s="19">
        <v>-32566591</v>
      </c>
      <c r="F47" s="20">
        <v>-32566591</v>
      </c>
      <c r="G47" s="20">
        <v>7186174</v>
      </c>
      <c r="H47" s="20">
        <v>4568991</v>
      </c>
      <c r="I47" s="20">
        <v>589569</v>
      </c>
      <c r="J47" s="20">
        <v>12344734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12344734</v>
      </c>
      <c r="X47" s="20">
        <v>-8141640</v>
      </c>
      <c r="Y47" s="20">
        <v>20486374</v>
      </c>
      <c r="Z47" s="47">
        <v>-251.62466038783342</v>
      </c>
      <c r="AA47" s="22">
        <v>-32566591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10165848</v>
      </c>
      <c r="D50" s="50">
        <f t="shared" ref="D50:Y50" si="7">SUM(D47:D49)</f>
        <v>0</v>
      </c>
      <c r="E50" s="51">
        <f t="shared" si="7"/>
        <v>-32566591</v>
      </c>
      <c r="F50" s="52">
        <f t="shared" si="7"/>
        <v>-32566591</v>
      </c>
      <c r="G50" s="52">
        <f t="shared" si="7"/>
        <v>7186174</v>
      </c>
      <c r="H50" s="52">
        <f t="shared" si="7"/>
        <v>4568991</v>
      </c>
      <c r="I50" s="52">
        <f t="shared" si="7"/>
        <v>589569</v>
      </c>
      <c r="J50" s="52">
        <f t="shared" si="7"/>
        <v>12344734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12344734</v>
      </c>
      <c r="X50" s="52">
        <f t="shared" si="7"/>
        <v>-8141640</v>
      </c>
      <c r="Y50" s="52">
        <f t="shared" si="7"/>
        <v>20486374</v>
      </c>
      <c r="Z50" s="53">
        <f>+IF(X50&lt;&gt;0,+(Y50/X50)*100,0)</f>
        <v>-251.62466038783342</v>
      </c>
      <c r="AA50" s="54">
        <f>SUM(AA47:AA49)</f>
        <v>-32566591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3730313</v>
      </c>
      <c r="D7" s="18"/>
      <c r="E7" s="19">
        <v>3132739</v>
      </c>
      <c r="F7" s="20">
        <v>3132739</v>
      </c>
      <c r="G7" s="20">
        <v>3105456</v>
      </c>
      <c r="H7" s="20">
        <v>172222</v>
      </c>
      <c r="I7" s="20">
        <v>-907437</v>
      </c>
      <c r="J7" s="20">
        <v>2370241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2370241</v>
      </c>
      <c r="X7" s="20">
        <v>783192</v>
      </c>
      <c r="Y7" s="20">
        <v>1587049</v>
      </c>
      <c r="Z7" s="21">
        <v>202.63856117018562</v>
      </c>
      <c r="AA7" s="22">
        <v>3132739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508253</v>
      </c>
      <c r="H8" s="20">
        <v>3999</v>
      </c>
      <c r="I8" s="20">
        <v>2294</v>
      </c>
      <c r="J8" s="20">
        <v>514546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514546</v>
      </c>
      <c r="X8" s="20"/>
      <c r="Y8" s="20">
        <v>514546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3730313</v>
      </c>
      <c r="D13" s="29">
        <f>SUM(D6:D12)</f>
        <v>0</v>
      </c>
      <c r="E13" s="30">
        <f t="shared" si="0"/>
        <v>3132739</v>
      </c>
      <c r="F13" s="31">
        <f t="shared" si="0"/>
        <v>3132739</v>
      </c>
      <c r="G13" s="31">
        <f t="shared" si="0"/>
        <v>3613709</v>
      </c>
      <c r="H13" s="31">
        <f t="shared" si="0"/>
        <v>176221</v>
      </c>
      <c r="I13" s="31">
        <f t="shared" si="0"/>
        <v>-905143</v>
      </c>
      <c r="J13" s="31">
        <f t="shared" si="0"/>
        <v>2884787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2884787</v>
      </c>
      <c r="X13" s="31">
        <f t="shared" si="0"/>
        <v>783192</v>
      </c>
      <c r="Y13" s="31">
        <f t="shared" si="0"/>
        <v>2101595</v>
      </c>
      <c r="Z13" s="32">
        <f>+IF(X13&lt;&gt;0,+(Y13/X13)*100,0)</f>
        <v>268.33713827516112</v>
      </c>
      <c r="AA13" s="33">
        <f>SUM(AA6:AA12)</f>
        <v>3132739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41335817</v>
      </c>
      <c r="D17" s="18"/>
      <c r="E17" s="19">
        <v>18582555</v>
      </c>
      <c r="F17" s="20">
        <v>18582555</v>
      </c>
      <c r="G17" s="24">
        <v>40573688</v>
      </c>
      <c r="H17" s="24">
        <v>762129</v>
      </c>
      <c r="I17" s="24"/>
      <c r="J17" s="20">
        <v>41335817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41335817</v>
      </c>
      <c r="X17" s="20">
        <v>4645644</v>
      </c>
      <c r="Y17" s="24">
        <v>36690173</v>
      </c>
      <c r="Z17" s="25">
        <v>789.77582010158335</v>
      </c>
      <c r="AA17" s="26">
        <v>18582555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41335817</v>
      </c>
      <c r="D25" s="29">
        <f t="shared" ref="D25:Y25" si="1">SUM(D15:D24)</f>
        <v>0</v>
      </c>
      <c r="E25" s="35">
        <f t="shared" si="1"/>
        <v>18582555</v>
      </c>
      <c r="F25" s="36">
        <f t="shared" si="1"/>
        <v>18582555</v>
      </c>
      <c r="G25" s="36">
        <f t="shared" si="1"/>
        <v>40573688</v>
      </c>
      <c r="H25" s="36">
        <f t="shared" si="1"/>
        <v>762129</v>
      </c>
      <c r="I25" s="36">
        <f t="shared" si="1"/>
        <v>0</v>
      </c>
      <c r="J25" s="36">
        <f t="shared" si="1"/>
        <v>41335817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41335817</v>
      </c>
      <c r="X25" s="36">
        <f t="shared" si="1"/>
        <v>4645644</v>
      </c>
      <c r="Y25" s="36">
        <f t="shared" si="1"/>
        <v>36690173</v>
      </c>
      <c r="Z25" s="37">
        <f>+IF(X25&lt;&gt;0,+(Y25/X25)*100,0)</f>
        <v>789.77582010158335</v>
      </c>
      <c r="AA25" s="38">
        <f>SUM(AA15:AA24)</f>
        <v>18582555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45066130</v>
      </c>
      <c r="D26" s="29">
        <f>+D13+D25</f>
        <v>0</v>
      </c>
      <c r="E26" s="30">
        <f t="shared" si="2"/>
        <v>21715294</v>
      </c>
      <c r="F26" s="31">
        <f t="shared" si="2"/>
        <v>21715294</v>
      </c>
      <c r="G26" s="31">
        <f t="shared" si="2"/>
        <v>44187397</v>
      </c>
      <c r="H26" s="31">
        <f t="shared" si="2"/>
        <v>938350</v>
      </c>
      <c r="I26" s="31">
        <f t="shared" si="2"/>
        <v>-905143</v>
      </c>
      <c r="J26" s="31">
        <f t="shared" si="2"/>
        <v>44220604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44220604</v>
      </c>
      <c r="X26" s="31">
        <f t="shared" si="2"/>
        <v>5428836</v>
      </c>
      <c r="Y26" s="31">
        <f t="shared" si="2"/>
        <v>38791768</v>
      </c>
      <c r="Z26" s="32">
        <f>+IF(X26&lt;&gt;0,+(Y26/X26)*100,0)</f>
        <v>714.55037507119391</v>
      </c>
      <c r="AA26" s="33">
        <f>+AA13+AA25</f>
        <v>21715294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400620</v>
      </c>
      <c r="D35" s="18"/>
      <c r="E35" s="19"/>
      <c r="F35" s="20"/>
      <c r="G35" s="20">
        <v>403632</v>
      </c>
      <c r="H35" s="20">
        <v>-38</v>
      </c>
      <c r="I35" s="20">
        <v>-90161</v>
      </c>
      <c r="J35" s="20">
        <v>313433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313433</v>
      </c>
      <c r="X35" s="20"/>
      <c r="Y35" s="20">
        <v>313433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400620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403632</v>
      </c>
      <c r="H37" s="31">
        <f t="shared" si="3"/>
        <v>-38</v>
      </c>
      <c r="I37" s="31">
        <f t="shared" si="3"/>
        <v>-90161</v>
      </c>
      <c r="J37" s="31">
        <f t="shared" si="3"/>
        <v>313433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313433</v>
      </c>
      <c r="X37" s="31">
        <f t="shared" si="3"/>
        <v>0</v>
      </c>
      <c r="Y37" s="31">
        <f t="shared" si="3"/>
        <v>313433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400620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403632</v>
      </c>
      <c r="H44" s="31">
        <f t="shared" si="5"/>
        <v>-38</v>
      </c>
      <c r="I44" s="31">
        <f t="shared" si="5"/>
        <v>-90161</v>
      </c>
      <c r="J44" s="31">
        <f t="shared" si="5"/>
        <v>313433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313433</v>
      </c>
      <c r="X44" s="31">
        <f t="shared" si="5"/>
        <v>0</v>
      </c>
      <c r="Y44" s="31">
        <f t="shared" si="5"/>
        <v>313433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44665510</v>
      </c>
      <c r="D45" s="42">
        <f t="shared" si="6"/>
        <v>0</v>
      </c>
      <c r="E45" s="43">
        <f t="shared" si="6"/>
        <v>21715294</v>
      </c>
      <c r="F45" s="44">
        <f t="shared" si="6"/>
        <v>21715294</v>
      </c>
      <c r="G45" s="44">
        <f t="shared" si="6"/>
        <v>43783765</v>
      </c>
      <c r="H45" s="44">
        <f t="shared" si="6"/>
        <v>938388</v>
      </c>
      <c r="I45" s="44">
        <f t="shared" si="6"/>
        <v>-814982</v>
      </c>
      <c r="J45" s="44">
        <f t="shared" si="6"/>
        <v>43907171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43907171</v>
      </c>
      <c r="X45" s="44">
        <f t="shared" si="6"/>
        <v>5428836</v>
      </c>
      <c r="Y45" s="44">
        <f t="shared" si="6"/>
        <v>38478335</v>
      </c>
      <c r="Z45" s="45">
        <f>+IF(X45&lt;&gt;0,+(Y45/X45)*100,0)</f>
        <v>708.77689066311825</v>
      </c>
      <c r="AA45" s="46">
        <f>+AA26-AA44</f>
        <v>21715294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421518151</v>
      </c>
      <c r="D47" s="18"/>
      <c r="E47" s="19"/>
      <c r="F47" s="20"/>
      <c r="G47" s="20">
        <v>549420137</v>
      </c>
      <c r="H47" s="20">
        <v>-1904252</v>
      </c>
      <c r="I47" s="20"/>
      <c r="J47" s="20">
        <v>547515885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547515885</v>
      </c>
      <c r="X47" s="20"/>
      <c r="Y47" s="20">
        <v>547515885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421518151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549420137</v>
      </c>
      <c r="H50" s="52">
        <f t="shared" si="7"/>
        <v>-1904252</v>
      </c>
      <c r="I50" s="52">
        <f t="shared" si="7"/>
        <v>0</v>
      </c>
      <c r="J50" s="52">
        <f t="shared" si="7"/>
        <v>547515885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547515885</v>
      </c>
      <c r="X50" s="52">
        <f t="shared" si="7"/>
        <v>0</v>
      </c>
      <c r="Y50" s="52">
        <f t="shared" si="7"/>
        <v>547515885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226263</v>
      </c>
      <c r="D6" s="18"/>
      <c r="E6" s="19">
        <v>-132341899</v>
      </c>
      <c r="F6" s="20">
        <v>-132341899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-33085476</v>
      </c>
      <c r="Y6" s="20">
        <v>33085476</v>
      </c>
      <c r="Z6" s="21">
        <v>-100</v>
      </c>
      <c r="AA6" s="22">
        <v>-132341899</v>
      </c>
    </row>
    <row r="7" spans="1:27" ht="13.5" x14ac:dyDescent="0.25">
      <c r="A7" s="23" t="s">
        <v>35</v>
      </c>
      <c r="B7" s="17" t="s">
        <v>32</v>
      </c>
      <c r="C7" s="18">
        <v>1607079</v>
      </c>
      <c r="D7" s="18"/>
      <c r="E7" s="19">
        <v>-20494396</v>
      </c>
      <c r="F7" s="20">
        <v>-20494396</v>
      </c>
      <c r="G7" s="20">
        <v>283830</v>
      </c>
      <c r="H7" s="20">
        <v>367501</v>
      </c>
      <c r="I7" s="20">
        <v>353565</v>
      </c>
      <c r="J7" s="20">
        <v>1004896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1004896</v>
      </c>
      <c r="X7" s="20">
        <v>-5123601</v>
      </c>
      <c r="Y7" s="20">
        <v>6128497</v>
      </c>
      <c r="Z7" s="21">
        <v>-119.61308072193756</v>
      </c>
      <c r="AA7" s="22">
        <v>-20494396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14432070</v>
      </c>
      <c r="F11" s="20">
        <v>14432070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3608019</v>
      </c>
      <c r="Y11" s="24">
        <v>-3608019</v>
      </c>
      <c r="Z11" s="25">
        <v>-100</v>
      </c>
      <c r="AA11" s="26">
        <v>14432070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1833342</v>
      </c>
      <c r="D13" s="29">
        <f>SUM(D6:D12)</f>
        <v>0</v>
      </c>
      <c r="E13" s="30">
        <f t="shared" si="0"/>
        <v>-138404225</v>
      </c>
      <c r="F13" s="31">
        <f t="shared" si="0"/>
        <v>-138404225</v>
      </c>
      <c r="G13" s="31">
        <f t="shared" si="0"/>
        <v>283830</v>
      </c>
      <c r="H13" s="31">
        <f t="shared" si="0"/>
        <v>367501</v>
      </c>
      <c r="I13" s="31">
        <f t="shared" si="0"/>
        <v>353565</v>
      </c>
      <c r="J13" s="31">
        <f t="shared" si="0"/>
        <v>1004896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1004896</v>
      </c>
      <c r="X13" s="31">
        <f t="shared" si="0"/>
        <v>-34601058</v>
      </c>
      <c r="Y13" s="31">
        <f t="shared" si="0"/>
        <v>35605954</v>
      </c>
      <c r="Z13" s="32">
        <f>+IF(X13&lt;&gt;0,+(Y13/X13)*100,0)</f>
        <v>-102.90423489362665</v>
      </c>
      <c r="AA13" s="33">
        <f>SUM(AA6:AA12)</f>
        <v>-138404225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-153180298</v>
      </c>
      <c r="D17" s="18"/>
      <c r="E17" s="19">
        <v>91179000</v>
      </c>
      <c r="F17" s="20">
        <v>91179000</v>
      </c>
      <c r="G17" s="24"/>
      <c r="H17" s="24">
        <v>2663652</v>
      </c>
      <c r="I17" s="24"/>
      <c r="J17" s="20">
        <v>2663652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2663652</v>
      </c>
      <c r="X17" s="20">
        <v>22794750</v>
      </c>
      <c r="Y17" s="24">
        <v>-20131098</v>
      </c>
      <c r="Z17" s="25">
        <v>-88.314625078142996</v>
      </c>
      <c r="AA17" s="26">
        <v>91179000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-153180298</v>
      </c>
      <c r="D25" s="29">
        <f t="shared" ref="D25:Y25" si="1">SUM(D15:D24)</f>
        <v>0</v>
      </c>
      <c r="E25" s="35">
        <f t="shared" si="1"/>
        <v>91179000</v>
      </c>
      <c r="F25" s="36">
        <f t="shared" si="1"/>
        <v>91179000</v>
      </c>
      <c r="G25" s="36">
        <f t="shared" si="1"/>
        <v>0</v>
      </c>
      <c r="H25" s="36">
        <f t="shared" si="1"/>
        <v>2663652</v>
      </c>
      <c r="I25" s="36">
        <f t="shared" si="1"/>
        <v>0</v>
      </c>
      <c r="J25" s="36">
        <f t="shared" si="1"/>
        <v>2663652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2663652</v>
      </c>
      <c r="X25" s="36">
        <f t="shared" si="1"/>
        <v>22794750</v>
      </c>
      <c r="Y25" s="36">
        <f t="shared" si="1"/>
        <v>-20131098</v>
      </c>
      <c r="Z25" s="37">
        <f>+IF(X25&lt;&gt;0,+(Y25/X25)*100,0)</f>
        <v>-88.314625078142996</v>
      </c>
      <c r="AA25" s="38">
        <f>SUM(AA15:AA24)</f>
        <v>91179000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-151346956</v>
      </c>
      <c r="D26" s="29">
        <f>+D13+D25</f>
        <v>0</v>
      </c>
      <c r="E26" s="30">
        <f t="shared" si="2"/>
        <v>-47225225</v>
      </c>
      <c r="F26" s="31">
        <f t="shared" si="2"/>
        <v>-47225225</v>
      </c>
      <c r="G26" s="31">
        <f t="shared" si="2"/>
        <v>283830</v>
      </c>
      <c r="H26" s="31">
        <f t="shared" si="2"/>
        <v>3031153</v>
      </c>
      <c r="I26" s="31">
        <f t="shared" si="2"/>
        <v>353565</v>
      </c>
      <c r="J26" s="31">
        <f t="shared" si="2"/>
        <v>3668548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3668548</v>
      </c>
      <c r="X26" s="31">
        <f t="shared" si="2"/>
        <v>-11806308</v>
      </c>
      <c r="Y26" s="31">
        <f t="shared" si="2"/>
        <v>15474856</v>
      </c>
      <c r="Z26" s="32">
        <f>+IF(X26&lt;&gt;0,+(Y26/X26)*100,0)</f>
        <v>-131.07277906014309</v>
      </c>
      <c r="AA26" s="33">
        <f>+AA13+AA25</f>
        <v>-47225225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106086249</v>
      </c>
      <c r="D32" s="18"/>
      <c r="E32" s="19">
        <v>5000000</v>
      </c>
      <c r="F32" s="20">
        <v>5000000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1250001</v>
      </c>
      <c r="Y32" s="20">
        <v>-1250001</v>
      </c>
      <c r="Z32" s="21">
        <v>-100</v>
      </c>
      <c r="AA32" s="22">
        <v>5000000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777607</v>
      </c>
      <c r="F35" s="20">
        <v>777607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194400</v>
      </c>
      <c r="Y35" s="20">
        <v>-194400</v>
      </c>
      <c r="Z35" s="21">
        <v>-100</v>
      </c>
      <c r="AA35" s="22">
        <v>777607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106086249</v>
      </c>
      <c r="D37" s="29">
        <f t="shared" ref="D37:Y37" si="3">SUM(D29:D36)</f>
        <v>0</v>
      </c>
      <c r="E37" s="30">
        <f t="shared" si="3"/>
        <v>5777607</v>
      </c>
      <c r="F37" s="31">
        <f t="shared" si="3"/>
        <v>5777607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1444401</v>
      </c>
      <c r="Y37" s="31">
        <f t="shared" si="3"/>
        <v>-1444401</v>
      </c>
      <c r="Z37" s="32">
        <f>+IF(X37&lt;&gt;0,+(Y37/X37)*100,0)</f>
        <v>-100</v>
      </c>
      <c r="AA37" s="33">
        <f>SUM(AA29:AA36)</f>
        <v>5777607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106086249</v>
      </c>
      <c r="D44" s="29">
        <f>+D37+D43</f>
        <v>0</v>
      </c>
      <c r="E44" s="30">
        <f t="shared" si="5"/>
        <v>5777607</v>
      </c>
      <c r="F44" s="31">
        <f t="shared" si="5"/>
        <v>5777607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1444401</v>
      </c>
      <c r="Y44" s="31">
        <f t="shared" si="5"/>
        <v>-1444401</v>
      </c>
      <c r="Z44" s="32">
        <f>+IF(X44&lt;&gt;0,+(Y44/X44)*100,0)</f>
        <v>-100</v>
      </c>
      <c r="AA44" s="33">
        <f>+AA37+AA43</f>
        <v>5777607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-257433205</v>
      </c>
      <c r="D45" s="42">
        <f t="shared" si="6"/>
        <v>0</v>
      </c>
      <c r="E45" s="43">
        <f t="shared" si="6"/>
        <v>-53002832</v>
      </c>
      <c r="F45" s="44">
        <f t="shared" si="6"/>
        <v>-53002832</v>
      </c>
      <c r="G45" s="44">
        <f t="shared" si="6"/>
        <v>283830</v>
      </c>
      <c r="H45" s="44">
        <f t="shared" si="6"/>
        <v>3031153</v>
      </c>
      <c r="I45" s="44">
        <f t="shared" si="6"/>
        <v>353565</v>
      </c>
      <c r="J45" s="44">
        <f t="shared" si="6"/>
        <v>3668548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3668548</v>
      </c>
      <c r="X45" s="44">
        <f t="shared" si="6"/>
        <v>-13250709</v>
      </c>
      <c r="Y45" s="44">
        <f t="shared" si="6"/>
        <v>16919257</v>
      </c>
      <c r="Z45" s="45">
        <f>+IF(X45&lt;&gt;0,+(Y45/X45)*100,0)</f>
        <v>-127.68567327227547</v>
      </c>
      <c r="AA45" s="46">
        <f>+AA26-AA44</f>
        <v>-53002832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1591121643</v>
      </c>
      <c r="D17" s="18"/>
      <c r="E17" s="19">
        <v>1671044792</v>
      </c>
      <c r="F17" s="20">
        <v>1671044792</v>
      </c>
      <c r="G17" s="24">
        <v>35312635</v>
      </c>
      <c r="H17" s="24">
        <v>1564678346</v>
      </c>
      <c r="I17" s="24">
        <v>6446890</v>
      </c>
      <c r="J17" s="20">
        <v>1606437871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1606437871</v>
      </c>
      <c r="X17" s="20">
        <v>417761241</v>
      </c>
      <c r="Y17" s="24">
        <v>1188676630</v>
      </c>
      <c r="Z17" s="25">
        <v>284.53492410034278</v>
      </c>
      <c r="AA17" s="26">
        <v>1671044792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1591121643</v>
      </c>
      <c r="D25" s="29">
        <f t="shared" ref="D25:Y25" si="1">SUM(D15:D24)</f>
        <v>0</v>
      </c>
      <c r="E25" s="35">
        <f t="shared" si="1"/>
        <v>1671044792</v>
      </c>
      <c r="F25" s="36">
        <f t="shared" si="1"/>
        <v>1671044792</v>
      </c>
      <c r="G25" s="36">
        <f t="shared" si="1"/>
        <v>35312635</v>
      </c>
      <c r="H25" s="36">
        <f t="shared" si="1"/>
        <v>1564678346</v>
      </c>
      <c r="I25" s="36">
        <f t="shared" si="1"/>
        <v>6446890</v>
      </c>
      <c r="J25" s="36">
        <f t="shared" si="1"/>
        <v>1606437871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1606437871</v>
      </c>
      <c r="X25" s="36">
        <f t="shared" si="1"/>
        <v>417761241</v>
      </c>
      <c r="Y25" s="36">
        <f t="shared" si="1"/>
        <v>1188676630</v>
      </c>
      <c r="Z25" s="37">
        <f>+IF(X25&lt;&gt;0,+(Y25/X25)*100,0)</f>
        <v>284.53492410034278</v>
      </c>
      <c r="AA25" s="38">
        <f>SUM(AA15:AA24)</f>
        <v>1671044792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1591121643</v>
      </c>
      <c r="D26" s="29">
        <f>+D13+D25</f>
        <v>0</v>
      </c>
      <c r="E26" s="30">
        <f t="shared" si="2"/>
        <v>1671044792</v>
      </c>
      <c r="F26" s="31">
        <f t="shared" si="2"/>
        <v>1671044792</v>
      </c>
      <c r="G26" s="31">
        <f t="shared" si="2"/>
        <v>35312635</v>
      </c>
      <c r="H26" s="31">
        <f t="shared" si="2"/>
        <v>1564678346</v>
      </c>
      <c r="I26" s="31">
        <f t="shared" si="2"/>
        <v>6446890</v>
      </c>
      <c r="J26" s="31">
        <f t="shared" si="2"/>
        <v>1606437871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1606437871</v>
      </c>
      <c r="X26" s="31">
        <f t="shared" si="2"/>
        <v>417761241</v>
      </c>
      <c r="Y26" s="31">
        <f t="shared" si="2"/>
        <v>1188676630</v>
      </c>
      <c r="Z26" s="32">
        <f>+IF(X26&lt;&gt;0,+(Y26/X26)*100,0)</f>
        <v>284.53492410034278</v>
      </c>
      <c r="AA26" s="33">
        <f>+AA13+AA25</f>
        <v>1671044792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15298926</v>
      </c>
      <c r="D33" s="18"/>
      <c r="E33" s="19"/>
      <c r="F33" s="20"/>
      <c r="G33" s="20">
        <v>18290850</v>
      </c>
      <c r="H33" s="20">
        <v>-2991924</v>
      </c>
      <c r="I33" s="20">
        <v>2420000</v>
      </c>
      <c r="J33" s="20">
        <v>17718926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17718926</v>
      </c>
      <c r="X33" s="20"/>
      <c r="Y33" s="20">
        <v>17718926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15298926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18290850</v>
      </c>
      <c r="H37" s="31">
        <f t="shared" si="3"/>
        <v>-2991924</v>
      </c>
      <c r="I37" s="31">
        <f t="shared" si="3"/>
        <v>2420000</v>
      </c>
      <c r="J37" s="31">
        <f t="shared" si="3"/>
        <v>17718926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17718926</v>
      </c>
      <c r="X37" s="31">
        <f t="shared" si="3"/>
        <v>0</v>
      </c>
      <c r="Y37" s="31">
        <f t="shared" si="3"/>
        <v>17718926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15298926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18290850</v>
      </c>
      <c r="H44" s="31">
        <f t="shared" si="5"/>
        <v>-2991924</v>
      </c>
      <c r="I44" s="31">
        <f t="shared" si="5"/>
        <v>2420000</v>
      </c>
      <c r="J44" s="31">
        <f t="shared" si="5"/>
        <v>17718926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17718926</v>
      </c>
      <c r="X44" s="31">
        <f t="shared" si="5"/>
        <v>0</v>
      </c>
      <c r="Y44" s="31">
        <f t="shared" si="5"/>
        <v>17718926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1575822717</v>
      </c>
      <c r="D45" s="42">
        <f t="shared" si="6"/>
        <v>0</v>
      </c>
      <c r="E45" s="43">
        <f t="shared" si="6"/>
        <v>1671044792</v>
      </c>
      <c r="F45" s="44">
        <f t="shared" si="6"/>
        <v>1671044792</v>
      </c>
      <c r="G45" s="44">
        <f t="shared" si="6"/>
        <v>17021785</v>
      </c>
      <c r="H45" s="44">
        <f t="shared" si="6"/>
        <v>1567670270</v>
      </c>
      <c r="I45" s="44">
        <f t="shared" si="6"/>
        <v>4026890</v>
      </c>
      <c r="J45" s="44">
        <f t="shared" si="6"/>
        <v>1588718945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1588718945</v>
      </c>
      <c r="X45" s="44">
        <f t="shared" si="6"/>
        <v>417761241</v>
      </c>
      <c r="Y45" s="44">
        <f t="shared" si="6"/>
        <v>1170957704</v>
      </c>
      <c r="Z45" s="45">
        <f>+IF(X45&lt;&gt;0,+(Y45/X45)*100,0)</f>
        <v>280.29352392698394</v>
      </c>
      <c r="AA45" s="46">
        <f>+AA26-AA44</f>
        <v>1671044792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154987964</v>
      </c>
      <c r="D47" s="18"/>
      <c r="E47" s="19">
        <v>38801219</v>
      </c>
      <c r="F47" s="20">
        <v>38801219</v>
      </c>
      <c r="G47" s="20">
        <v>104217985</v>
      </c>
      <c r="H47" s="20">
        <v>35736740</v>
      </c>
      <c r="I47" s="20">
        <v>-7446799</v>
      </c>
      <c r="J47" s="20">
        <v>132507926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132507926</v>
      </c>
      <c r="X47" s="20">
        <v>9700290</v>
      </c>
      <c r="Y47" s="20">
        <v>122807636</v>
      </c>
      <c r="Z47" s="47">
        <v>1266.0202530027452</v>
      </c>
      <c r="AA47" s="22">
        <v>38801219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154987964</v>
      </c>
      <c r="D50" s="50">
        <f t="shared" ref="D50:Y50" si="7">SUM(D47:D49)</f>
        <v>0</v>
      </c>
      <c r="E50" s="51">
        <f t="shared" si="7"/>
        <v>38801219</v>
      </c>
      <c r="F50" s="52">
        <f t="shared" si="7"/>
        <v>38801219</v>
      </c>
      <c r="G50" s="52">
        <f t="shared" si="7"/>
        <v>104217985</v>
      </c>
      <c r="H50" s="52">
        <f t="shared" si="7"/>
        <v>35736740</v>
      </c>
      <c r="I50" s="52">
        <f t="shared" si="7"/>
        <v>-7446799</v>
      </c>
      <c r="J50" s="52">
        <f t="shared" si="7"/>
        <v>132507926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132507926</v>
      </c>
      <c r="X50" s="52">
        <f t="shared" si="7"/>
        <v>9700290</v>
      </c>
      <c r="Y50" s="52">
        <f t="shared" si="7"/>
        <v>122807636</v>
      </c>
      <c r="Z50" s="53">
        <f>+IF(X50&lt;&gt;0,+(Y50/X50)*100,0)</f>
        <v>1266.0202530027452</v>
      </c>
      <c r="AA50" s="54">
        <f>SUM(AA47:AA49)</f>
        <v>38801219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1600000</v>
      </c>
      <c r="F17" s="20">
        <v>1600000</v>
      </c>
      <c r="G17" s="24"/>
      <c r="H17" s="24"/>
      <c r="I17" s="24">
        <v>189000</v>
      </c>
      <c r="J17" s="20">
        <v>189000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189000</v>
      </c>
      <c r="X17" s="20">
        <v>400002</v>
      </c>
      <c r="Y17" s="24">
        <v>-211002</v>
      </c>
      <c r="Z17" s="25">
        <v>-52.750236248818759</v>
      </c>
      <c r="AA17" s="26">
        <v>1600000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1600000</v>
      </c>
      <c r="F25" s="36">
        <f t="shared" si="1"/>
        <v>1600000</v>
      </c>
      <c r="G25" s="36">
        <f t="shared" si="1"/>
        <v>0</v>
      </c>
      <c r="H25" s="36">
        <f t="shared" si="1"/>
        <v>0</v>
      </c>
      <c r="I25" s="36">
        <f t="shared" si="1"/>
        <v>189000</v>
      </c>
      <c r="J25" s="36">
        <f t="shared" si="1"/>
        <v>189000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189000</v>
      </c>
      <c r="X25" s="36">
        <f t="shared" si="1"/>
        <v>400002</v>
      </c>
      <c r="Y25" s="36">
        <f t="shared" si="1"/>
        <v>-211002</v>
      </c>
      <c r="Z25" s="37">
        <f>+IF(X25&lt;&gt;0,+(Y25/X25)*100,0)</f>
        <v>-52.750236248818759</v>
      </c>
      <c r="AA25" s="38">
        <f>SUM(AA15:AA24)</f>
        <v>1600000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1600000</v>
      </c>
      <c r="F26" s="31">
        <f t="shared" si="2"/>
        <v>1600000</v>
      </c>
      <c r="G26" s="31">
        <f t="shared" si="2"/>
        <v>0</v>
      </c>
      <c r="H26" s="31">
        <f t="shared" si="2"/>
        <v>0</v>
      </c>
      <c r="I26" s="31">
        <f t="shared" si="2"/>
        <v>189000</v>
      </c>
      <c r="J26" s="31">
        <f t="shared" si="2"/>
        <v>189000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189000</v>
      </c>
      <c r="X26" s="31">
        <f t="shared" si="2"/>
        <v>400002</v>
      </c>
      <c r="Y26" s="31">
        <f t="shared" si="2"/>
        <v>-211002</v>
      </c>
      <c r="Z26" s="32">
        <f>+IF(X26&lt;&gt;0,+(Y26/X26)*100,0)</f>
        <v>-52.750236248818759</v>
      </c>
      <c r="AA26" s="33">
        <f>+AA13+AA25</f>
        <v>1600000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1600000</v>
      </c>
      <c r="F45" s="44">
        <f t="shared" si="6"/>
        <v>1600000</v>
      </c>
      <c r="G45" s="44">
        <f t="shared" si="6"/>
        <v>0</v>
      </c>
      <c r="H45" s="44">
        <f t="shared" si="6"/>
        <v>0</v>
      </c>
      <c r="I45" s="44">
        <f t="shared" si="6"/>
        <v>189000</v>
      </c>
      <c r="J45" s="44">
        <f t="shared" si="6"/>
        <v>189000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189000</v>
      </c>
      <c r="X45" s="44">
        <f t="shared" si="6"/>
        <v>400002</v>
      </c>
      <c r="Y45" s="44">
        <f t="shared" si="6"/>
        <v>-211002</v>
      </c>
      <c r="Z45" s="45">
        <f>+IF(X45&lt;&gt;0,+(Y45/X45)*100,0)</f>
        <v>-52.750236248818759</v>
      </c>
      <c r="AA45" s="46">
        <f>+AA26-AA44</f>
        <v>1600000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1FD1B43-2C46-47C4-97FD-F7C9FFDEB773}"/>
</file>

<file path=customXml/itemProps2.xml><?xml version="1.0" encoding="utf-8"?>
<ds:datastoreItem xmlns:ds="http://schemas.openxmlformats.org/officeDocument/2006/customXml" ds:itemID="{9BE53D91-7663-4BC2-B353-0244C5448EE7}"/>
</file>

<file path=customXml/itemProps3.xml><?xml version="1.0" encoding="utf-8"?>
<ds:datastoreItem xmlns:ds="http://schemas.openxmlformats.org/officeDocument/2006/customXml" ds:itemID="{2B3723C4-0478-4387-935D-3454B7A6A2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2024-11-08T15:44:07Z</dcterms:created>
  <dcterms:modified xsi:type="dcterms:W3CDTF">2024-11-08T15:52:15Z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